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2E4F974C-FF31-47EF-AB04-6B333C37630F}" xr6:coauthVersionLast="47" xr6:coauthVersionMax="47" xr10:uidLastSave="{00000000-0000-0000-0000-000000000000}"/>
  <bookViews>
    <workbookView xWindow="-28920" yWindow="-1275" windowWidth="29040" windowHeight="15720" activeTab="5" xr2:uid="{80D3CD75-A967-4D49-8E5A-C5697C80BA43}"/>
  </bookViews>
  <sheets>
    <sheet name="Title" sheetId="2" r:id="rId1"/>
    <sheet name="Cost Proposal Summary" sheetId="10" r:id="rId2"/>
    <sheet name="Staffing Rates" sheetId="15" r:id="rId3"/>
    <sheet name="QA &amp; TA" sheetId="4" r:id="rId4"/>
    <sheet name="Training " sheetId="17" r:id="rId5"/>
    <sheet name="Event Planning" sheetId="18"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8" l="1"/>
  <c r="A3" i="17"/>
  <c r="A3" i="4"/>
  <c r="A3" i="15"/>
  <c r="A3" i="10"/>
  <c r="J13" i="10"/>
  <c r="H62" i="17"/>
  <c r="D12" i="17" s="1"/>
  <c r="N53" i="17"/>
  <c r="N51" i="17"/>
  <c r="N58" i="4"/>
  <c r="M62" i="4"/>
  <c r="H62" i="4"/>
  <c r="N56" i="4"/>
  <c r="N55" i="4"/>
  <c r="N52" i="4"/>
  <c r="N51" i="4"/>
  <c r="N50" i="4"/>
  <c r="N49" i="4"/>
  <c r="N48" i="4"/>
  <c r="N47" i="4"/>
  <c r="J10" i="4"/>
  <c r="I13" i="10"/>
  <c r="H13" i="10"/>
  <c r="G13" i="10"/>
  <c r="F13" i="10"/>
  <c r="E13" i="10"/>
  <c r="D13" i="10"/>
  <c r="E2" i="18"/>
  <c r="M62" i="17"/>
  <c r="I12" i="17" s="1"/>
  <c r="L62" i="17"/>
  <c r="H12" i="17" s="1"/>
  <c r="K62" i="17"/>
  <c r="G12" i="17" s="1"/>
  <c r="J62" i="17"/>
  <c r="F12" i="17" s="1"/>
  <c r="I62" i="17"/>
  <c r="E12" i="17" s="1"/>
  <c r="N61" i="17"/>
  <c r="N60" i="17"/>
  <c r="N59" i="17"/>
  <c r="N58" i="17"/>
  <c r="N57" i="17"/>
  <c r="N56" i="17"/>
  <c r="N55" i="17"/>
  <c r="N54" i="17"/>
  <c r="N52" i="17"/>
  <c r="N50" i="17"/>
  <c r="N49" i="17"/>
  <c r="N48" i="17"/>
  <c r="N47" i="17"/>
  <c r="N46" i="17"/>
  <c r="N45" i="17"/>
  <c r="N44" i="17"/>
  <c r="M44" i="17"/>
  <c r="L44" i="17"/>
  <c r="K44" i="17"/>
  <c r="J44" i="17"/>
  <c r="I44" i="17"/>
  <c r="H44" i="17"/>
  <c r="G40" i="17"/>
  <c r="F39" i="17"/>
  <c r="I39" i="17" s="1"/>
  <c r="L39" i="17" s="1"/>
  <c r="E39" i="17"/>
  <c r="H39" i="17" s="1"/>
  <c r="F38" i="17"/>
  <c r="I38" i="17" s="1"/>
  <c r="L38" i="17" s="1"/>
  <c r="E38" i="17"/>
  <c r="H38" i="17" s="1"/>
  <c r="F37" i="17"/>
  <c r="I37" i="17" s="1"/>
  <c r="L37" i="17" s="1"/>
  <c r="E37" i="17"/>
  <c r="H37" i="17" s="1"/>
  <c r="F36" i="17"/>
  <c r="I36" i="17" s="1"/>
  <c r="L36" i="17" s="1"/>
  <c r="E36" i="17"/>
  <c r="H36" i="17" s="1"/>
  <c r="F35" i="17"/>
  <c r="I35" i="17" s="1"/>
  <c r="N35" i="17" s="1"/>
  <c r="E35" i="17"/>
  <c r="H35" i="17" s="1"/>
  <c r="F34" i="17"/>
  <c r="I34" i="17" s="1"/>
  <c r="O34" i="17" s="1"/>
  <c r="E34" i="17"/>
  <c r="H34" i="17" s="1"/>
  <c r="F33" i="17"/>
  <c r="I33" i="17" s="1"/>
  <c r="O33" i="17" s="1"/>
  <c r="E33" i="17"/>
  <c r="H33" i="17" s="1"/>
  <c r="K33" i="17" s="1"/>
  <c r="F32" i="17"/>
  <c r="I32" i="17" s="1"/>
  <c r="M32" i="17" s="1"/>
  <c r="E32" i="17"/>
  <c r="H32" i="17" s="1"/>
  <c r="K32" i="17" s="1"/>
  <c r="F31" i="17"/>
  <c r="I31" i="17" s="1"/>
  <c r="M31" i="17" s="1"/>
  <c r="E31" i="17"/>
  <c r="H31" i="17" s="1"/>
  <c r="F30" i="17"/>
  <c r="I30" i="17" s="1"/>
  <c r="M30" i="17" s="1"/>
  <c r="E30" i="17"/>
  <c r="H30" i="17" s="1"/>
  <c r="F29" i="17"/>
  <c r="I29" i="17" s="1"/>
  <c r="M29" i="17" s="1"/>
  <c r="E29" i="17"/>
  <c r="H29" i="17" s="1"/>
  <c r="F28" i="17"/>
  <c r="I28" i="17" s="1"/>
  <c r="M28" i="17" s="1"/>
  <c r="E28" i="17"/>
  <c r="H28" i="17" s="1"/>
  <c r="F27" i="17"/>
  <c r="I27" i="17" s="1"/>
  <c r="L27" i="17" s="1"/>
  <c r="E27" i="17"/>
  <c r="H27" i="17" s="1"/>
  <c r="F26" i="17"/>
  <c r="I26" i="17" s="1"/>
  <c r="L26" i="17" s="1"/>
  <c r="E26" i="17"/>
  <c r="H26" i="17" s="1"/>
  <c r="F25" i="17"/>
  <c r="I25" i="17" s="1"/>
  <c r="L25" i="17" s="1"/>
  <c r="E25" i="17"/>
  <c r="H25" i="17" s="1"/>
  <c r="F24" i="17"/>
  <c r="I24" i="17" s="1"/>
  <c r="L24" i="17" s="1"/>
  <c r="E24" i="17"/>
  <c r="H24" i="17" s="1"/>
  <c r="F23" i="17"/>
  <c r="I23" i="17" s="1"/>
  <c r="O23" i="17" s="1"/>
  <c r="E23" i="17"/>
  <c r="H23" i="17" s="1"/>
  <c r="F22" i="17"/>
  <c r="I22" i="17" s="1"/>
  <c r="E22" i="17"/>
  <c r="H22" i="17" s="1"/>
  <c r="J22" i="17" s="1"/>
  <c r="F21" i="17"/>
  <c r="I21" i="17" s="1"/>
  <c r="L21" i="17" s="1"/>
  <c r="E21" i="17"/>
  <c r="H21" i="17" s="1"/>
  <c r="K21" i="17" s="1"/>
  <c r="F20" i="17"/>
  <c r="I20" i="17" s="1"/>
  <c r="M20" i="17" s="1"/>
  <c r="E20" i="17"/>
  <c r="H20" i="17" s="1"/>
  <c r="F19" i="17"/>
  <c r="I19" i="17" s="1"/>
  <c r="L19" i="17" s="1"/>
  <c r="E19" i="17"/>
  <c r="H19" i="17" s="1"/>
  <c r="H18" i="17"/>
  <c r="O18" i="17" s="1"/>
  <c r="P17" i="17"/>
  <c r="O17" i="17"/>
  <c r="N17" i="17"/>
  <c r="M17" i="17"/>
  <c r="L17" i="17"/>
  <c r="K17" i="17"/>
  <c r="J17" i="17"/>
  <c r="F17" i="17"/>
  <c r="E17" i="17"/>
  <c r="J10" i="17"/>
  <c r="I10" i="17"/>
  <c r="H10" i="17"/>
  <c r="G10" i="17"/>
  <c r="F10" i="17"/>
  <c r="E10" i="17"/>
  <c r="D10" i="17"/>
  <c r="I9" i="17"/>
  <c r="H9" i="17"/>
  <c r="G9" i="17"/>
  <c r="F9" i="17"/>
  <c r="E9" i="17"/>
  <c r="D9" i="17"/>
  <c r="E2" i="17"/>
  <c r="F18" i="15"/>
  <c r="F39" i="4"/>
  <c r="I39" i="4" s="1"/>
  <c r="L39" i="4" s="1"/>
  <c r="F20" i="4"/>
  <c r="I20" i="4" s="1"/>
  <c r="N20" i="4" s="1"/>
  <c r="F21" i="4"/>
  <c r="I21" i="4" s="1"/>
  <c r="N21" i="4" s="1"/>
  <c r="F22" i="4"/>
  <c r="I22" i="4" s="1"/>
  <c r="N22" i="4" s="1"/>
  <c r="F23" i="4"/>
  <c r="I23" i="4" s="1"/>
  <c r="N23" i="4" s="1"/>
  <c r="F24" i="4"/>
  <c r="I24" i="4" s="1"/>
  <c r="N24" i="4" s="1"/>
  <c r="F25" i="4"/>
  <c r="I25" i="4" s="1"/>
  <c r="M25" i="4" s="1"/>
  <c r="F26" i="4"/>
  <c r="I26" i="4" s="1"/>
  <c r="L26" i="4" s="1"/>
  <c r="F27" i="4"/>
  <c r="I27" i="4" s="1"/>
  <c r="F28" i="4"/>
  <c r="I28" i="4" s="1"/>
  <c r="F29" i="4"/>
  <c r="I29" i="4" s="1"/>
  <c r="O29" i="4" s="1"/>
  <c r="F30" i="4"/>
  <c r="I30" i="4" s="1"/>
  <c r="F31" i="4"/>
  <c r="I31" i="4" s="1"/>
  <c r="F32" i="4"/>
  <c r="I32" i="4" s="1"/>
  <c r="N32" i="4" s="1"/>
  <c r="F33" i="4"/>
  <c r="I33" i="4" s="1"/>
  <c r="N33" i="4" s="1"/>
  <c r="F34" i="4"/>
  <c r="I34" i="4" s="1"/>
  <c r="N34" i="4" s="1"/>
  <c r="F35" i="4"/>
  <c r="I35" i="4" s="1"/>
  <c r="N35" i="4" s="1"/>
  <c r="F36" i="4"/>
  <c r="I36" i="4" s="1"/>
  <c r="N36" i="4" s="1"/>
  <c r="F37" i="4"/>
  <c r="I37" i="4" s="1"/>
  <c r="M37" i="4" s="1"/>
  <c r="F38" i="4"/>
  <c r="I38" i="4" s="1"/>
  <c r="L38" i="4" s="1"/>
  <c r="F19" i="4"/>
  <c r="I19" i="4" s="1"/>
  <c r="L19" i="4" s="1"/>
  <c r="E19" i="4"/>
  <c r="H19" i="4" s="1"/>
  <c r="F17" i="4"/>
  <c r="E17" i="4"/>
  <c r="F10" i="15"/>
  <c r="F16" i="15"/>
  <c r="F31" i="15"/>
  <c r="F30" i="15"/>
  <c r="F29" i="15"/>
  <c r="F28" i="15"/>
  <c r="F27" i="15"/>
  <c r="F26" i="15"/>
  <c r="F25" i="15"/>
  <c r="F24" i="15"/>
  <c r="F23" i="15"/>
  <c r="F22" i="15"/>
  <c r="F21" i="15"/>
  <c r="F20" i="15"/>
  <c r="F19" i="15"/>
  <c r="F17" i="15"/>
  <c r="F15" i="15"/>
  <c r="F14" i="15"/>
  <c r="F13" i="15"/>
  <c r="F12" i="15"/>
  <c r="F11" i="15"/>
  <c r="N62" i="4" l="1"/>
  <c r="J19" i="4"/>
  <c r="O22" i="17"/>
  <c r="M19" i="4"/>
  <c r="O19" i="4"/>
  <c r="N19" i="4"/>
  <c r="O28" i="4"/>
  <c r="L28" i="4"/>
  <c r="M28" i="4"/>
  <c r="O27" i="4"/>
  <c r="L27" i="4"/>
  <c r="M27" i="4"/>
  <c r="O31" i="4"/>
  <c r="L31" i="4"/>
  <c r="M31" i="4"/>
  <c r="O30" i="4"/>
  <c r="L30" i="4"/>
  <c r="M30" i="4"/>
  <c r="L37" i="4"/>
  <c r="L25" i="4"/>
  <c r="M33" i="4"/>
  <c r="M21" i="4"/>
  <c r="L32" i="17"/>
  <c r="L20" i="17"/>
  <c r="M27" i="17"/>
  <c r="L36" i="4"/>
  <c r="L24" i="4"/>
  <c r="M32" i="4"/>
  <c r="M20" i="4"/>
  <c r="L31" i="17"/>
  <c r="M38" i="17"/>
  <c r="M26" i="17"/>
  <c r="L35" i="4"/>
  <c r="L23" i="4"/>
  <c r="M39" i="4"/>
  <c r="L30" i="17"/>
  <c r="M37" i="17"/>
  <c r="M25" i="17"/>
  <c r="L34" i="4"/>
  <c r="L22" i="4"/>
  <c r="L29" i="17"/>
  <c r="M36" i="17"/>
  <c r="M24" i="17"/>
  <c r="L33" i="4"/>
  <c r="L21" i="4"/>
  <c r="M29" i="4"/>
  <c r="M19" i="17"/>
  <c r="L28" i="17"/>
  <c r="M35" i="17"/>
  <c r="M23" i="17"/>
  <c r="L32" i="4"/>
  <c r="L20" i="4"/>
  <c r="M34" i="17"/>
  <c r="M22" i="17"/>
  <c r="M33" i="17"/>
  <c r="M21" i="17"/>
  <c r="M38" i="4"/>
  <c r="M26" i="4"/>
  <c r="L29" i="4"/>
  <c r="M39" i="17"/>
  <c r="M36" i="4"/>
  <c r="M24" i="4"/>
  <c r="L35" i="17"/>
  <c r="L23" i="17"/>
  <c r="M35" i="4"/>
  <c r="M23" i="4"/>
  <c r="L34" i="17"/>
  <c r="L22" i="17"/>
  <c r="M34" i="4"/>
  <c r="M22" i="4"/>
  <c r="L33" i="17"/>
  <c r="O27" i="17"/>
  <c r="N27" i="17"/>
  <c r="J34" i="17"/>
  <c r="K26" i="17"/>
  <c r="N62" i="17"/>
  <c r="J12" i="17"/>
  <c r="N26" i="17"/>
  <c r="O26" i="17"/>
  <c r="N29" i="17"/>
  <c r="O29" i="17"/>
  <c r="K38" i="17"/>
  <c r="J38" i="17"/>
  <c r="K30" i="17"/>
  <c r="J30" i="17"/>
  <c r="N38" i="17"/>
  <c r="O38" i="17"/>
  <c r="O30" i="17"/>
  <c r="N30" i="17"/>
  <c r="K39" i="17"/>
  <c r="J39" i="17"/>
  <c r="J19" i="17"/>
  <c r="K19" i="17"/>
  <c r="H40" i="17"/>
  <c r="J31" i="17"/>
  <c r="K31" i="17"/>
  <c r="N39" i="17"/>
  <c r="O39" i="17"/>
  <c r="O19" i="17"/>
  <c r="N19" i="17"/>
  <c r="I40" i="17"/>
  <c r="K23" i="17"/>
  <c r="J23" i="17"/>
  <c r="K27" i="17"/>
  <c r="J27" i="17"/>
  <c r="O31" i="17"/>
  <c r="N31" i="17"/>
  <c r="K35" i="17"/>
  <c r="J35" i="17"/>
  <c r="O20" i="17"/>
  <c r="N20" i="17"/>
  <c r="O32" i="17"/>
  <c r="N32" i="17"/>
  <c r="K24" i="17"/>
  <c r="J24" i="17"/>
  <c r="O24" i="17"/>
  <c r="N24" i="17"/>
  <c r="K36" i="17"/>
  <c r="J36" i="17"/>
  <c r="O21" i="17"/>
  <c r="N21" i="17"/>
  <c r="J25" i="17"/>
  <c r="K25" i="17"/>
  <c r="K28" i="17"/>
  <c r="J28" i="17"/>
  <c r="N36" i="17"/>
  <c r="O36" i="17"/>
  <c r="N25" i="17"/>
  <c r="O25" i="17"/>
  <c r="O28" i="17"/>
  <c r="N28" i="17"/>
  <c r="J37" i="17"/>
  <c r="K37" i="17"/>
  <c r="K29" i="17"/>
  <c r="J29" i="17"/>
  <c r="O37" i="17"/>
  <c r="N37" i="17"/>
  <c r="J20" i="17"/>
  <c r="K20" i="17"/>
  <c r="N23" i="17"/>
  <c r="J18" i="17"/>
  <c r="N22" i="17"/>
  <c r="N34" i="17"/>
  <c r="O35" i="17"/>
  <c r="J21" i="17"/>
  <c r="K18" i="17"/>
  <c r="N33" i="17"/>
  <c r="J33" i="17"/>
  <c r="L18" i="17"/>
  <c r="K22" i="17"/>
  <c r="K34" i="17"/>
  <c r="J32" i="17"/>
  <c r="M18" i="17"/>
  <c r="N18" i="17"/>
  <c r="J26" i="17"/>
  <c r="N30" i="4"/>
  <c r="N29" i="4"/>
  <c r="N28" i="4"/>
  <c r="N27" i="4"/>
  <c r="N31" i="4"/>
  <c r="O39" i="4"/>
  <c r="N39" i="4"/>
  <c r="N38" i="4"/>
  <c r="O38" i="4"/>
  <c r="O26" i="4"/>
  <c r="N26" i="4"/>
  <c r="N37" i="4"/>
  <c r="O37" i="4"/>
  <c r="O25" i="4"/>
  <c r="N25" i="4"/>
  <c r="O24" i="4"/>
  <c r="O23" i="4"/>
  <c r="O22" i="4"/>
  <c r="O36" i="4"/>
  <c r="O21" i="4"/>
  <c r="O35" i="4"/>
  <c r="O20" i="4"/>
  <c r="O34" i="4"/>
  <c r="O33" i="4"/>
  <c r="O32" i="4"/>
  <c r="I40" i="4"/>
  <c r="P22" i="17" l="1"/>
  <c r="P34" i="17"/>
  <c r="P26" i="17"/>
  <c r="P21" i="17"/>
  <c r="P29" i="17"/>
  <c r="P24" i="17"/>
  <c r="M40" i="17"/>
  <c r="G11" i="17" s="1"/>
  <c r="G13" i="17" s="1"/>
  <c r="G12" i="10" s="1"/>
  <c r="P37" i="17"/>
  <c r="P20" i="17"/>
  <c r="P32" i="17"/>
  <c r="P27" i="17"/>
  <c r="P38" i="17"/>
  <c r="P31" i="17"/>
  <c r="P36" i="17"/>
  <c r="P28" i="17"/>
  <c r="P23" i="17"/>
  <c r="P33" i="17"/>
  <c r="P18" i="17"/>
  <c r="K40" i="17"/>
  <c r="E11" i="17" s="1"/>
  <c r="E13" i="17" s="1"/>
  <c r="E12" i="10" s="1"/>
  <c r="P30" i="17"/>
  <c r="N40" i="17"/>
  <c r="H11" i="17" s="1"/>
  <c r="H13" i="17" s="1"/>
  <c r="H12" i="10" s="1"/>
  <c r="P19" i="17"/>
  <c r="J40" i="17"/>
  <c r="D11" i="17" s="1"/>
  <c r="L40" i="17"/>
  <c r="F11" i="17" s="1"/>
  <c r="F13" i="17" s="1"/>
  <c r="F12" i="10" s="1"/>
  <c r="O40" i="17"/>
  <c r="I11" i="17" s="1"/>
  <c r="I13" i="17" s="1"/>
  <c r="I12" i="10" s="1"/>
  <c r="P25" i="17"/>
  <c r="P39" i="17"/>
  <c r="P35" i="17"/>
  <c r="D13" i="17" l="1"/>
  <c r="D12" i="10" s="1"/>
  <c r="J11" i="17"/>
  <c r="J13" i="17" s="1"/>
  <c r="P40" i="17"/>
  <c r="E20" i="4" l="1"/>
  <c r="E21" i="4"/>
  <c r="E22" i="4"/>
  <c r="E23" i="4"/>
  <c r="E24" i="4"/>
  <c r="E25" i="4"/>
  <c r="E26" i="4"/>
  <c r="E27" i="4"/>
  <c r="E28" i="4"/>
  <c r="E29" i="4"/>
  <c r="E30" i="4"/>
  <c r="E31" i="4"/>
  <c r="E32" i="4"/>
  <c r="E33" i="4"/>
  <c r="E34" i="4"/>
  <c r="E35" i="4"/>
  <c r="E36" i="4"/>
  <c r="E37" i="4"/>
  <c r="E38" i="4"/>
  <c r="E39" i="4"/>
  <c r="E2" i="15" a="1"/>
  <c r="E2" i="15" s="1"/>
  <c r="I12" i="4" l="1"/>
  <c r="N59" i="4"/>
  <c r="N46" i="4"/>
  <c r="G40" i="4"/>
  <c r="H39" i="4"/>
  <c r="J39" i="4" s="1"/>
  <c r="H26" i="4"/>
  <c r="J26" i="4" s="1"/>
  <c r="E10" i="4"/>
  <c r="F10" i="4"/>
  <c r="G10" i="4"/>
  <c r="H10" i="4"/>
  <c r="I10" i="4"/>
  <c r="D10" i="4"/>
  <c r="F9" i="4"/>
  <c r="G9" i="4"/>
  <c r="H9" i="4"/>
  <c r="I9" i="4"/>
  <c r="E9" i="4"/>
  <c r="D9" i="4"/>
  <c r="E2" i="4"/>
  <c r="I62" i="4"/>
  <c r="E12" i="4" s="1"/>
  <c r="J62" i="4"/>
  <c r="F12" i="4" s="1"/>
  <c r="K62" i="4"/>
  <c r="G12" i="4" s="1"/>
  <c r="L62" i="4"/>
  <c r="H12" i="4" s="1"/>
  <c r="D12" i="4"/>
  <c r="N60" i="4"/>
  <c r="N61" i="4"/>
  <c r="L17" i="4"/>
  <c r="M17" i="4"/>
  <c r="N17" i="4"/>
  <c r="O17" i="4"/>
  <c r="P17" i="4"/>
  <c r="K17" i="4"/>
  <c r="J17" i="4"/>
  <c r="N44" i="4"/>
  <c r="J44" i="4"/>
  <c r="K44" i="4"/>
  <c r="L44" i="4"/>
  <c r="M44" i="4"/>
  <c r="I44" i="4"/>
  <c r="H44" i="4"/>
  <c r="N57" i="4"/>
  <c r="N54" i="4"/>
  <c r="N53" i="4"/>
  <c r="N45" i="4"/>
  <c r="J10" i="10"/>
  <c r="J12" i="4" l="1"/>
  <c r="K19" i="4"/>
  <c r="P19" i="4" s="1"/>
  <c r="J12" i="10" l="1"/>
  <c r="H20" i="4"/>
  <c r="H21" i="4"/>
  <c r="H22" i="4"/>
  <c r="J22" i="4" s="1"/>
  <c r="H23" i="4"/>
  <c r="H24" i="4"/>
  <c r="H25" i="4"/>
  <c r="H27" i="4"/>
  <c r="H28" i="4"/>
  <c r="H29" i="4"/>
  <c r="H30" i="4"/>
  <c r="H31" i="4"/>
  <c r="H32" i="4"/>
  <c r="H33" i="4"/>
  <c r="H34" i="4"/>
  <c r="H35" i="4"/>
  <c r="H36" i="4"/>
  <c r="H37" i="4"/>
  <c r="H38" i="4"/>
  <c r="H18" i="4"/>
  <c r="J24" i="4" l="1"/>
  <c r="H40" i="4"/>
  <c r="J18" i="4"/>
  <c r="K18" i="4"/>
  <c r="L18" i="4"/>
  <c r="M18" i="4"/>
  <c r="N18" i="4"/>
  <c r="O18" i="4"/>
  <c r="J28" i="4"/>
  <c r="K28" i="4"/>
  <c r="K39" i="4"/>
  <c r="J27" i="4"/>
  <c r="K27" i="4"/>
  <c r="J38" i="4"/>
  <c r="K38" i="4"/>
  <c r="K26" i="4"/>
  <c r="J37" i="4"/>
  <c r="K37" i="4"/>
  <c r="J25" i="4"/>
  <c r="K25" i="4"/>
  <c r="J36" i="4"/>
  <c r="K36" i="4"/>
  <c r="K24" i="4"/>
  <c r="J35" i="4"/>
  <c r="K35" i="4"/>
  <c r="J23" i="4"/>
  <c r="K23" i="4"/>
  <c r="J34" i="4"/>
  <c r="K34" i="4"/>
  <c r="K22" i="4"/>
  <c r="K33" i="4"/>
  <c r="J33" i="4"/>
  <c r="K21" i="4"/>
  <c r="J21" i="4"/>
  <c r="K32" i="4"/>
  <c r="J32" i="4"/>
  <c r="K20" i="4"/>
  <c r="J20" i="4"/>
  <c r="K31" i="4"/>
  <c r="J31" i="4"/>
  <c r="K30" i="4"/>
  <c r="J30" i="4"/>
  <c r="J29" i="4"/>
  <c r="K29" i="4"/>
  <c r="P24" i="4" l="1"/>
  <c r="P40" i="4" s="1"/>
  <c r="O40" i="4"/>
  <c r="I11" i="4" s="1"/>
  <c r="N40" i="4"/>
  <c r="H11" i="4" s="1"/>
  <c r="K40" i="4"/>
  <c r="E11" i="4" s="1"/>
  <c r="P18" i="4"/>
  <c r="P26" i="4"/>
  <c r="M40" i="4"/>
  <c r="G11" i="4" s="1"/>
  <c r="P25" i="4"/>
  <c r="P20" i="4"/>
  <c r="P38" i="4"/>
  <c r="P35" i="4"/>
  <c r="P27" i="4"/>
  <c r="P31" i="4"/>
  <c r="P21" i="4"/>
  <c r="P37" i="4"/>
  <c r="P29" i="4"/>
  <c r="P30" i="4"/>
  <c r="P32" i="4"/>
  <c r="P33" i="4"/>
  <c r="P22" i="4"/>
  <c r="P28" i="4"/>
  <c r="P23" i="4"/>
  <c r="P36" i="4"/>
  <c r="J40" i="4"/>
  <c r="D11" i="4" s="1"/>
  <c r="P39" i="4"/>
  <c r="L40" i="4"/>
  <c r="F11" i="4" s="1"/>
  <c r="P34" i="4"/>
  <c r="J11" i="4" l="1"/>
  <c r="J13" i="4" s="1"/>
  <c r="I13" i="4"/>
  <c r="I11" i="10" s="1"/>
  <c r="I14" i="10" s="1"/>
  <c r="D13" i="4"/>
  <c r="D11" i="10" s="1"/>
  <c r="D14" i="10" s="1"/>
  <c r="J16" i="10" s="1"/>
  <c r="G13" i="4"/>
  <c r="G11" i="10" s="1"/>
  <c r="G14" i="10" s="1"/>
  <c r="F13" i="4"/>
  <c r="F11" i="10" s="1"/>
  <c r="F14" i="10" s="1"/>
  <c r="H13" i="4"/>
  <c r="H11" i="10" s="1"/>
  <c r="H14" i="10" s="1"/>
  <c r="E13" i="4"/>
  <c r="E11" i="10" s="1"/>
  <c r="E14" i="10" s="1"/>
  <c r="J14" i="10" l="1"/>
  <c r="J11"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<sst xmlns="http://schemas.openxmlformats.org/spreadsheetml/2006/main" count="125" uniqueCount="65">
  <si>
    <t>Department of Child Services (DCS)</t>
  </si>
  <si>
    <t>State of Indiana</t>
  </si>
  <si>
    <t>State of Indiana Department of Child Services (DCS)</t>
  </si>
  <si>
    <t>Respondent Name:</t>
  </si>
  <si>
    <t>Please Complete
Yellow Shaded Cells</t>
  </si>
  <si>
    <t>Cost Proposal Summary</t>
  </si>
  <si>
    <t>Base Contract Costs</t>
  </si>
  <si>
    <t xml:space="preserve">Optional Extension 1 </t>
  </si>
  <si>
    <t>Optional Extension 2</t>
  </si>
  <si>
    <t>Table 1: Total Costs</t>
  </si>
  <si>
    <t>Year 1</t>
  </si>
  <si>
    <t>Year 2</t>
  </si>
  <si>
    <t>Year 3 (Optional)</t>
  </si>
  <si>
    <t>Year 4 (Optional)</t>
  </si>
  <si>
    <t>Year 5 (Optional)</t>
  </si>
  <si>
    <t>Year 6 (Optional)</t>
  </si>
  <si>
    <t>Total</t>
  </si>
  <si>
    <t>Months</t>
  </si>
  <si>
    <t>Quality Assurance (QA) &amp; Technical Assistance (TA) Costs</t>
  </si>
  <si>
    <t>Training Costs</t>
  </si>
  <si>
    <t>Event Planning Costs: Institute for Strengthening Families Conference</t>
  </si>
  <si>
    <t xml:space="preserve">Total </t>
  </si>
  <si>
    <t>Total Bid Amount (2 Years)</t>
  </si>
  <si>
    <t>Staffing Rates</t>
  </si>
  <si>
    <r>
      <t xml:space="preserve">Instructions: </t>
    </r>
    <r>
      <rPr>
        <sz val="11"/>
        <rFont val="Arial"/>
        <family val="2"/>
      </rPr>
      <t>Please fill in the cells shaded yellow. Please include all Position Titles that would perform work under this Contract, including the Hourly Billable Rate for each Position Title. The information in this tab will be used throughout the Cost Proposal to calculate the Totals on the Cost Proposal Summary and other tabs.</t>
    </r>
  </si>
  <si>
    <t>Position Title</t>
  </si>
  <si>
    <t>Hourly Billable Rate (Base Contract)</t>
  </si>
  <si>
    <t>Hourly Billable Rate (Optional Years)</t>
  </si>
  <si>
    <t>Optional Years Rate Increase</t>
  </si>
  <si>
    <t>No.</t>
  </si>
  <si>
    <t>Example - Analyst</t>
  </si>
  <si>
    <t>Quality Assurance (QA) &amp; Technical Assistance (TA)</t>
  </si>
  <si>
    <r>
      <rPr>
        <b/>
        <sz val="11"/>
        <rFont val="Arial"/>
        <family val="2"/>
      </rPr>
      <t>Instructions</t>
    </r>
    <r>
      <rPr>
        <sz val="11"/>
        <rFont val="Arial"/>
        <family val="2"/>
      </rPr>
      <t>: Please fill in the cells shaded yellow for your costs associated with QA and TA. Blue cells will populate automatically. In Table 2: Staffing Costs, please include all Position Titles that would perform all QA and TA work under this Contract, including the Position Description, and Total Hours per Position per Contract Month for each Position Title. 
Additionally, in Table 3: Non-Staffing Costs, Respondents should include any additional Non-Staffing Costs. Respondents should enter the Cost Type, Cost Description, Quantity, and Unit Cost as well as the annual costs for each year. Costs shall not include any markup fees over the cost to the Respondent.</t>
    </r>
  </si>
  <si>
    <t>Optional Extension 1</t>
  </si>
  <si>
    <t>Table 1: Total Costs by Contract Year</t>
  </si>
  <si>
    <t>Staffing Costs</t>
  </si>
  <si>
    <t>Non Staff Costs</t>
  </si>
  <si>
    <t xml:space="preserve">Total Costs </t>
  </si>
  <si>
    <t>Table 2: Staffing Costs for QA and TA</t>
  </si>
  <si>
    <t>Position Description</t>
  </si>
  <si>
    <t>Total Hours per Position per Contract Month</t>
  </si>
  <si>
    <t>Total Cost per Position per Contract Month (Base Contract)</t>
  </si>
  <si>
    <t>Total Cost per Position per Contract Month (Optional Years)</t>
  </si>
  <si>
    <t xml:space="preserve">Example - Administrative Assistant </t>
  </si>
  <si>
    <t>Schedules In-Person Site Visits</t>
  </si>
  <si>
    <t>Monthly Total:</t>
  </si>
  <si>
    <t>Table 3: Non-Staffing Costs for QA and TA</t>
  </si>
  <si>
    <t>Cost Type</t>
  </si>
  <si>
    <t>Cost Description</t>
  </si>
  <si>
    <t>Quantity</t>
  </si>
  <si>
    <t>Unit Cost</t>
  </si>
  <si>
    <t>Example: Software Licenses</t>
  </si>
  <si>
    <t>Automated Testing Tool</t>
  </si>
  <si>
    <t xml:space="preserve"> Yearly Total:</t>
  </si>
  <si>
    <t>Training</t>
  </si>
  <si>
    <r>
      <rPr>
        <b/>
        <sz val="11"/>
        <rFont val="Arial"/>
        <family val="2"/>
      </rPr>
      <t>Instructions</t>
    </r>
    <r>
      <rPr>
        <sz val="11"/>
        <rFont val="Arial"/>
        <family val="2"/>
      </rPr>
      <t xml:space="preserve">: Please fill in the cells shaded yellow for costs related to training </t>
    </r>
    <r>
      <rPr>
        <b/>
        <sz val="11"/>
        <rFont val="Arial"/>
        <family val="2"/>
      </rPr>
      <t>excluding the costs associated with planning and delivering the Institute (Event Planning).</t>
    </r>
    <r>
      <rPr>
        <sz val="11"/>
        <rFont val="Arial"/>
        <family val="2"/>
      </rPr>
      <t xml:space="preserve"> Blue cells will populate automatically. In Table 2: Staffing Costs, please include all Position Titles that would perform all Training related work under this Contract, including the Position Description, and Total Hours per Position per Contract Month for each Position Title. 
Additionally, in Table 3: Non-Staffing Costs, Respondents should include any additional Non-Staffing Costs. Respondents should enter the Cost Type, Cost Description, Quantity, and Unit Cost as well as the annual costs for each year. Costs shall not include any markup fees over the cost to the Respondent.</t>
    </r>
  </si>
  <si>
    <t>Table 2: Staffing Costs for Training (Excluding Event Planning Costs for the Institute)</t>
  </si>
  <si>
    <t>Table 3: Non-Staffing Costs for Training (Excluding Event Planning Costs for Institute)</t>
  </si>
  <si>
    <t>Event Planning: Institute for Strengthening Families Conference</t>
  </si>
  <si>
    <r>
      <rPr>
        <b/>
        <sz val="11"/>
        <rFont val="Arial"/>
        <family val="2"/>
      </rPr>
      <t>Instructions</t>
    </r>
    <r>
      <rPr>
        <sz val="11"/>
        <rFont val="Arial"/>
        <family val="2"/>
      </rPr>
      <t>: No information needs to be provided on this tab. The State determines the budget for event planning for the Institute for Strengthening Families Conference as part of the annual MIECHV budgeting with the State's federal partners. The Respondent should provide details on its approach to event planning in the Technical Proposal. 
At this time, the State estimates a $120,000 budget, however, this is subject to change based up on annual MIECHV budgeting. The State will provide the annual budget each year to the Contractor. This estimate does not commit the State to estimated budget for the life of the Contract. The Contractor will be reimbursed on a passthrough basis for expense incurred up to the annual budget amount.</t>
    </r>
  </si>
  <si>
    <t>Table 1: Estimated Annual Budget</t>
  </si>
  <si>
    <t>Technical Assistance, Training, Event Planning, and Quality Assurance for Healthy Families Indiana (HFI)</t>
  </si>
  <si>
    <t>Attachment D1 - Cost Proposal B Template</t>
  </si>
  <si>
    <t>RFP 26-86068</t>
  </si>
  <si>
    <r>
      <t xml:space="preserve">Instructions: </t>
    </r>
    <r>
      <rPr>
        <sz val="11"/>
        <rFont val="Arial"/>
        <family val="2"/>
      </rPr>
      <t>Respondents must fill in their name in the yellow-shaded cell. All blue cells will populate automatically from other tabs. Please note that the base contract is for two years and the State has the option to renew for two extension periods for two years each. Respondents will be evaluated based on their "Total Bid Amount."
Please note: Monthly fixed fees for TA, Training, QA, and Event Planning are subject to KPI attainment per Scope B SoW VII.1. The State will pay 90% of each monthly invoice, the remaining 10% is released only upon KPI performance approval. Event Planning costs (Institute) remain passthrough-only, limited to the State-approved annual budget.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</si>
</sst>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quot;$&quot;* #,##0_);_(&quot;$&quot;* \(#,##0\);_(&quot;$&quot;* &quot;-&quot;??_);_(@_)"/>
  </numFmts>
  <fonts count="20" x14ac:knownFonts="1">
    <font>
      <sz val="11"/>
      <color theme="1"/>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sz val="8"/>
      <name val="Arial"/>
      <family val="2"/>
    </font>
    <font>
      <b/>
      <sz val="11"/>
      <color theme="1"/>
      <name val="Arial"/>
      <family val="2"/>
    </font>
    <font>
      <b/>
      <sz val="11"/>
      <color rgb="FF000000"/>
      <name val="Arial"/>
      <family val="2"/>
    </font>
    <font>
      <i/>
      <sz val="11"/>
      <color rgb="FF000000"/>
      <name val="Arial"/>
      <family val="2"/>
    </font>
    <font>
      <i/>
      <sz val="11"/>
      <name val="Arial"/>
      <family val="2"/>
    </font>
    <font>
      <b/>
      <sz val="20"/>
      <name val="Arial"/>
      <family val="2"/>
    </font>
    <font>
      <b/>
      <sz val="10"/>
      <name val="Arial"/>
      <family val="2"/>
    </font>
    <font>
      <sz val="16"/>
      <name val="Arial"/>
      <family val="2"/>
    </font>
    <font>
      <sz val="18"/>
      <color theme="1"/>
      <name val="Arial"/>
      <family val="2"/>
    </font>
    <font>
      <b/>
      <sz val="18"/>
      <color theme="1"/>
      <name val="Arial"/>
      <family val="2"/>
    </font>
    <font>
      <b/>
      <sz val="11"/>
      <color rgb="FFFF0000"/>
      <name val="Arial"/>
      <family val="2"/>
    </font>
    <font>
      <sz val="8"/>
      <name val="Calibri"/>
      <family val="2"/>
      <scheme val="minor"/>
    </font>
    <font>
      <sz val="11"/>
      <color rgb="FFFF0000"/>
      <name val="Arial"/>
      <family val="2"/>
    </font>
    <font>
      <b/>
      <sz val="25"/>
      <name val="Arial"/>
      <family val="2"/>
    </font>
    <font>
      <b/>
      <sz val="18"/>
      <name val="Arial"/>
      <family val="2"/>
    </font>
  </fonts>
  <fills count="13">
    <fill>
      <patternFill patternType="none"/>
    </fill>
    <fill>
      <patternFill patternType="gray125"/>
    </fill>
    <fill>
      <patternFill patternType="solid">
        <fgColor indexed="9"/>
        <bgColor indexed="64"/>
      </patternFill>
    </fill>
    <fill>
      <patternFill patternType="solid">
        <fgColor rgb="FFC3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1"/>
        <bgColor indexed="64"/>
      </patternFill>
    </fill>
    <fill>
      <patternFill patternType="solid">
        <fgColor rgb="FFD9D9D9"/>
        <bgColor indexed="64"/>
      </patternFill>
    </fill>
    <fill>
      <patternFill patternType="solid">
        <fgColor rgb="FFFFFF88"/>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auto="1"/>
      </left>
      <right/>
      <top/>
      <bottom style="thin">
        <color auto="1"/>
      </bottom>
      <diagonal/>
    </border>
    <border>
      <left style="thin">
        <color auto="1"/>
      </left>
      <right/>
      <top style="thin">
        <color auto="1"/>
      </top>
      <bottom style="double">
        <color indexed="64"/>
      </bottom>
      <diagonal/>
    </border>
    <border>
      <left/>
      <right/>
      <top style="double">
        <color indexed="64"/>
      </top>
      <bottom style="thin">
        <color auto="1"/>
      </bottom>
      <diagonal/>
    </border>
    <border>
      <left style="thick">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double">
        <color indexed="64"/>
      </top>
      <bottom style="thin">
        <color auto="1"/>
      </bottom>
      <diagonal/>
    </border>
    <border>
      <left style="thin">
        <color indexed="64"/>
      </left>
      <right style="thin">
        <color indexed="64"/>
      </right>
      <top/>
      <bottom style="double">
        <color indexed="64"/>
      </bottom>
      <diagonal/>
    </border>
    <border>
      <left style="thin">
        <color auto="1"/>
      </left>
      <right style="thick">
        <color auto="1"/>
      </right>
      <top style="thin">
        <color auto="1"/>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style="double">
        <color indexed="64"/>
      </bottom>
      <diagonal/>
    </border>
    <border>
      <left/>
      <right style="thin">
        <color auto="1"/>
      </right>
      <top/>
      <bottom style="thin">
        <color auto="1"/>
      </bottom>
      <diagonal/>
    </border>
    <border>
      <left style="thick">
        <color auto="1"/>
      </left>
      <right/>
      <top style="thin">
        <color auto="1"/>
      </top>
      <bottom style="thin">
        <color auto="1"/>
      </bottom>
      <diagonal/>
    </border>
    <border>
      <left/>
      <right style="thin">
        <color indexed="64"/>
      </right>
      <top style="thin">
        <color indexed="64"/>
      </top>
      <bottom style="double">
        <color indexed="64"/>
      </bottom>
      <diagonal/>
    </border>
    <border>
      <left style="thin">
        <color indexed="64"/>
      </left>
      <right style="thick">
        <color auto="1"/>
      </right>
      <top style="thin">
        <color auto="1"/>
      </top>
      <bottom style="double">
        <color indexed="64"/>
      </bottom>
      <diagonal/>
    </border>
    <border>
      <left style="thin">
        <color indexed="64"/>
      </left>
      <right style="thin">
        <color indexed="64"/>
      </right>
      <top style="thin">
        <color indexed="64"/>
      </top>
      <bottom/>
      <diagonal/>
    </border>
    <border>
      <left style="thin">
        <color auto="1"/>
      </left>
      <right/>
      <top/>
      <bottom style="double">
        <color indexed="64"/>
      </bottom>
      <diagonal/>
    </border>
    <border>
      <left/>
      <right/>
      <top/>
      <bottom style="thin">
        <color auto="1"/>
      </bottom>
      <diagonal/>
    </border>
  </borders>
  <cellStyleXfs count="5">
    <xf numFmtId="0" fontId="0" fillId="0" borderId="0"/>
    <xf numFmtId="44" fontId="1" fillId="0" borderId="0" applyFont="0" applyFill="0" applyBorder="0" applyAlignment="0" applyProtection="0"/>
    <xf numFmtId="0" fontId="5" fillId="0" borderId="0"/>
    <xf numFmtId="43" fontId="1"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 fillId="2" borderId="0" xfId="0" applyFont="1" applyFill="1" applyAlignment="1">
      <alignment horizontal="left" vertical="center"/>
    </xf>
    <xf numFmtId="0" fontId="3" fillId="2" borderId="0" xfId="0" applyFont="1" applyFill="1" applyAlignment="1">
      <alignment vertical="center"/>
    </xf>
    <xf numFmtId="0" fontId="4" fillId="0" borderId="0" xfId="0" applyFont="1" applyAlignment="1">
      <alignment vertical="center"/>
    </xf>
    <xf numFmtId="0" fontId="2" fillId="2" borderId="0" xfId="0" applyFont="1" applyFill="1" applyAlignment="1">
      <alignment horizontal="right" vertical="center" wrapText="1"/>
    </xf>
    <xf numFmtId="0" fontId="3" fillId="2" borderId="0" xfId="2" applyFont="1" applyFill="1" applyAlignment="1">
      <alignment vertical="center"/>
    </xf>
    <xf numFmtId="0" fontId="4" fillId="0" borderId="0" xfId="0" applyFont="1"/>
    <xf numFmtId="0" fontId="2" fillId="2" borderId="0" xfId="0" applyFont="1" applyFill="1"/>
    <xf numFmtId="0" fontId="3" fillId="2" borderId="0" xfId="0" applyFont="1" applyFill="1"/>
    <xf numFmtId="0" fontId="3" fillId="2" borderId="0" xfId="2" applyFont="1" applyFill="1"/>
    <xf numFmtId="0" fontId="6" fillId="0" borderId="0" xfId="0" applyFont="1"/>
    <xf numFmtId="44" fontId="4" fillId="3" borderId="8" xfId="0" applyNumberFormat="1" applyFont="1" applyFill="1" applyBorder="1" applyAlignment="1">
      <alignment horizontal="center" vertical="center"/>
    </xf>
    <xf numFmtId="0" fontId="8" fillId="4" borderId="4" xfId="0" applyFont="1" applyFill="1" applyBorder="1" applyAlignment="1">
      <alignment horizontal="center" vertical="center" wrapText="1"/>
    </xf>
    <xf numFmtId="44" fontId="3" fillId="6" borderId="4" xfId="1" applyFont="1" applyFill="1" applyBorder="1" applyAlignment="1" applyProtection="1">
      <alignment vertical="center" wrapText="1"/>
    </xf>
    <xf numFmtId="44" fontId="3" fillId="6" borderId="5" xfId="1" applyFont="1" applyFill="1" applyBorder="1" applyAlignment="1" applyProtection="1">
      <alignment vertical="center" wrapText="1"/>
    </xf>
    <xf numFmtId="0" fontId="2" fillId="0" borderId="0" xfId="0" applyFont="1" applyAlignment="1">
      <alignment vertical="center" wrapText="1"/>
    </xf>
    <xf numFmtId="0" fontId="7" fillId="0" borderId="0" xfId="0" applyFont="1" applyAlignment="1">
      <alignment horizontal="center" vertical="center" wrapText="1"/>
    </xf>
    <xf numFmtId="44" fontId="9" fillId="7" borderId="4" xfId="1" applyFont="1" applyFill="1" applyBorder="1" applyAlignment="1" applyProtection="1">
      <alignment horizontal="right" vertical="center"/>
    </xf>
    <xf numFmtId="44" fontId="6" fillId="3" borderId="3" xfId="0" applyNumberFormat="1" applyFont="1" applyFill="1" applyBorder="1"/>
    <xf numFmtId="164" fontId="0" fillId="2" borderId="0" xfId="0" applyNumberFormat="1" applyFill="1"/>
    <xf numFmtId="164" fontId="10" fillId="2" borderId="0" xfId="0" applyNumberFormat="1" applyFont="1" applyFill="1"/>
    <xf numFmtId="164" fontId="11" fillId="2" borderId="0" xfId="0" applyNumberFormat="1" applyFont="1" applyFill="1"/>
    <xf numFmtId="0" fontId="13" fillId="0" borderId="0" xfId="0" applyFont="1"/>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0" fontId="2" fillId="0" borderId="0" xfId="0" applyFont="1" applyAlignment="1">
      <alignment vertical="center"/>
    </xf>
    <xf numFmtId="0" fontId="15" fillId="2" borderId="0" xfId="0" applyFont="1" applyFill="1" applyAlignment="1">
      <alignment vertical="center"/>
    </xf>
    <xf numFmtId="0" fontId="3" fillId="2" borderId="0" xfId="0" applyFont="1" applyFill="1" applyAlignment="1">
      <alignment vertical="top" wrapText="1"/>
    </xf>
    <xf numFmtId="0" fontId="2" fillId="2" borderId="0" xfId="2" applyFont="1" applyFill="1"/>
    <xf numFmtId="0" fontId="2" fillId="9" borderId="1" xfId="2" applyFont="1" applyFill="1" applyBorder="1" applyAlignment="1">
      <alignment horizontal="center" vertical="center"/>
    </xf>
    <xf numFmtId="0" fontId="2" fillId="9" borderId="4" xfId="0" applyFont="1" applyFill="1" applyBorder="1" applyAlignment="1">
      <alignment horizontal="center" vertical="center" wrapText="1"/>
    </xf>
    <xf numFmtId="49" fontId="3" fillId="9" borderId="1" xfId="2" applyNumberFormat="1" applyFont="1" applyFill="1" applyBorder="1" applyAlignment="1">
      <alignment horizontal="left" vertical="center" wrapText="1"/>
    </xf>
    <xf numFmtId="44" fontId="4" fillId="10" borderId="4" xfId="1" applyFont="1" applyFill="1" applyBorder="1" applyAlignment="1" applyProtection="1">
      <alignment vertical="center"/>
      <protection locked="0"/>
    </xf>
    <xf numFmtId="0" fontId="15" fillId="2" borderId="0" xfId="0" applyFont="1" applyFill="1" applyAlignment="1">
      <alignment horizontal="left" vertical="center"/>
    </xf>
    <xf numFmtId="0" fontId="4" fillId="8" borderId="2" xfId="0" applyFont="1" applyFill="1" applyBorder="1" applyAlignment="1" applyProtection="1">
      <alignment vertical="top" wrapText="1"/>
      <protection locked="0"/>
    </xf>
    <xf numFmtId="0" fontId="8" fillId="7" borderId="2" xfId="0" applyFont="1" applyFill="1" applyBorder="1" applyAlignment="1">
      <alignment horizontal="center" vertical="center" wrapText="1"/>
    </xf>
    <xf numFmtId="44" fontId="8" fillId="7" borderId="2" xfId="1" applyFont="1" applyFill="1" applyBorder="1" applyAlignment="1">
      <alignment horizontal="center" vertical="center" wrapText="1"/>
    </xf>
    <xf numFmtId="44" fontId="4" fillId="8" borderId="2" xfId="1" applyFont="1" applyFill="1" applyBorder="1" applyAlignment="1" applyProtection="1">
      <alignment vertical="top" wrapText="1"/>
      <protection locked="0"/>
    </xf>
    <xf numFmtId="0" fontId="3" fillId="2"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8" fillId="7" borderId="4" xfId="0" applyFont="1" applyFill="1" applyBorder="1" applyAlignment="1">
      <alignment horizontal="left" vertical="center" wrapText="1"/>
    </xf>
    <xf numFmtId="0" fontId="4" fillId="8" borderId="4" xfId="0" applyFont="1" applyFill="1" applyBorder="1" applyAlignment="1" applyProtection="1">
      <alignment horizontal="left" vertical="top" wrapText="1"/>
      <protection locked="0"/>
    </xf>
    <xf numFmtId="44" fontId="4" fillId="8" borderId="12" xfId="1" applyFont="1" applyFill="1" applyBorder="1" applyAlignment="1" applyProtection="1">
      <alignment vertical="top" wrapText="1"/>
      <protection locked="0"/>
    </xf>
    <xf numFmtId="44" fontId="8" fillId="7" borderId="11" xfId="1" applyFont="1" applyFill="1" applyBorder="1" applyAlignment="1">
      <alignment horizontal="center" vertical="center" wrapText="1"/>
    </xf>
    <xf numFmtId="44" fontId="4" fillId="8" borderId="11" xfId="1" applyFont="1" applyFill="1" applyBorder="1" applyAlignment="1" applyProtection="1">
      <alignment vertical="top" wrapText="1"/>
      <protection locked="0"/>
    </xf>
    <xf numFmtId="49" fontId="9" fillId="5" borderId="1" xfId="2" applyNumberFormat="1" applyFont="1" applyFill="1" applyBorder="1" applyAlignment="1">
      <alignment vertical="center" wrapText="1"/>
    </xf>
    <xf numFmtId="44" fontId="9" fillId="5" borderId="4" xfId="0" applyNumberFormat="1" applyFont="1" applyFill="1" applyBorder="1" applyAlignment="1">
      <alignment vertical="center" wrapText="1"/>
    </xf>
    <xf numFmtId="0" fontId="9" fillId="5" borderId="4" xfId="0" applyFont="1" applyFill="1" applyBorder="1" applyAlignment="1">
      <alignment vertical="center" wrapText="1"/>
    </xf>
    <xf numFmtId="0" fontId="2" fillId="5" borderId="13"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6" borderId="3" xfId="3" applyNumberFormat="1" applyFont="1" applyFill="1" applyBorder="1" applyAlignment="1" applyProtection="1">
      <alignment horizontal="right" vertical="center"/>
    </xf>
    <xf numFmtId="44" fontId="17" fillId="8" borderId="2" xfId="1" applyFont="1" applyFill="1" applyBorder="1" applyAlignment="1" applyProtection="1">
      <alignment vertical="top" wrapText="1"/>
      <protection locked="0"/>
    </xf>
    <xf numFmtId="44" fontId="4" fillId="3" borderId="4" xfId="0" applyNumberFormat="1" applyFont="1" applyFill="1" applyBorder="1"/>
    <xf numFmtId="0" fontId="7" fillId="4" borderId="15" xfId="0" applyFont="1" applyFill="1" applyBorder="1" applyAlignment="1">
      <alignment horizontal="center" vertical="center" wrapText="1"/>
    </xf>
    <xf numFmtId="44" fontId="8" fillId="7" borderId="15" xfId="1" applyFont="1" applyFill="1" applyBorder="1" applyAlignment="1">
      <alignment horizontal="center" vertical="center" wrapText="1"/>
    </xf>
    <xf numFmtId="44" fontId="9" fillId="7" borderId="2" xfId="1" applyFont="1" applyFill="1" applyBorder="1" applyAlignment="1">
      <alignment horizontal="center" vertical="center" wrapText="1"/>
    </xf>
    <xf numFmtId="44" fontId="3" fillId="8" borderId="2" xfId="1" applyFont="1" applyFill="1" applyBorder="1" applyAlignment="1" applyProtection="1">
      <alignment vertical="top" wrapText="1"/>
      <protection locked="0"/>
    </xf>
    <xf numFmtId="44" fontId="3" fillId="6" borderId="16" xfId="1" applyFont="1" applyFill="1" applyBorder="1" applyAlignment="1" applyProtection="1">
      <alignment vertical="center" wrapText="1"/>
    </xf>
    <xf numFmtId="44" fontId="3" fillId="6" borderId="3" xfId="1" applyFont="1" applyFill="1" applyBorder="1" applyAlignment="1" applyProtection="1">
      <alignment vertical="center" wrapText="1"/>
    </xf>
    <xf numFmtId="44" fontId="2" fillId="6" borderId="16" xfId="1" applyFont="1" applyFill="1" applyBorder="1" applyAlignment="1" applyProtection="1">
      <alignment vertical="center"/>
    </xf>
    <xf numFmtId="44" fontId="2" fillId="6" borderId="3" xfId="1" applyFont="1" applyFill="1" applyBorder="1" applyAlignment="1" applyProtection="1">
      <alignment vertical="center"/>
    </xf>
    <xf numFmtId="0" fontId="3" fillId="0" borderId="0" xfId="0" applyFont="1" applyAlignment="1">
      <alignment horizontal="left" vertical="center"/>
    </xf>
    <xf numFmtId="0" fontId="4" fillId="0" borderId="0" xfId="0" applyFont="1" applyAlignment="1">
      <alignment horizontal="left" vertical="center" wrapText="1"/>
    </xf>
    <xf numFmtId="0" fontId="2" fillId="7" borderId="4" xfId="0" applyFont="1" applyFill="1" applyBorder="1" applyAlignment="1">
      <alignment vertical="center" wrapText="1"/>
    </xf>
    <xf numFmtId="44" fontId="3" fillId="3" borderId="8" xfId="0" applyNumberFormat="1" applyFont="1" applyFill="1" applyBorder="1" applyAlignment="1">
      <alignment horizontal="center" vertical="center"/>
    </xf>
    <xf numFmtId="44" fontId="3" fillId="3" borderId="13" xfId="0" applyNumberFormat="1" applyFont="1" applyFill="1" applyBorder="1" applyAlignment="1">
      <alignment horizontal="center" vertical="center"/>
    </xf>
    <xf numFmtId="0" fontId="3" fillId="4" borderId="4" xfId="0" applyFont="1" applyFill="1" applyBorder="1" applyAlignment="1">
      <alignment horizontal="center"/>
    </xf>
    <xf numFmtId="44" fontId="3" fillId="3" borderId="4" xfId="0" applyNumberFormat="1" applyFont="1" applyFill="1" applyBorder="1" applyAlignment="1">
      <alignment horizontal="center" vertical="center"/>
    </xf>
    <xf numFmtId="44" fontId="3" fillId="3" borderId="14" xfId="0" applyNumberFormat="1" applyFont="1" applyFill="1" applyBorder="1" applyAlignment="1">
      <alignment horizontal="center" vertical="center"/>
    </xf>
    <xf numFmtId="44" fontId="3" fillId="3" borderId="9" xfId="0" applyNumberFormat="1" applyFont="1" applyFill="1" applyBorder="1" applyAlignment="1">
      <alignment horizontal="center" vertical="center"/>
    </xf>
    <xf numFmtId="0" fontId="4" fillId="10" borderId="4" xfId="1" applyNumberFormat="1" applyFont="1" applyFill="1" applyBorder="1" applyAlignment="1" applyProtection="1">
      <alignment vertical="center"/>
      <protection locked="0"/>
    </xf>
    <xf numFmtId="0" fontId="4" fillId="10" borderId="5" xfId="1" applyNumberFormat="1" applyFont="1" applyFill="1" applyBorder="1" applyAlignment="1" applyProtection="1">
      <alignment vertical="center"/>
      <protection locked="0"/>
    </xf>
    <xf numFmtId="44" fontId="3" fillId="6" borderId="17" xfId="1" applyFont="1" applyFill="1" applyBorder="1" applyAlignment="1" applyProtection="1">
      <alignment vertical="center" wrapText="1"/>
    </xf>
    <xf numFmtId="44" fontId="4" fillId="3" borderId="3" xfId="0" applyNumberFormat="1" applyFont="1" applyFill="1" applyBorder="1"/>
    <xf numFmtId="0" fontId="2" fillId="8" borderId="4" xfId="0" applyFont="1" applyFill="1" applyBorder="1" applyAlignment="1" applyProtection="1">
      <alignment horizontal="center" vertical="center" wrapText="1"/>
      <protection locked="0"/>
    </xf>
    <xf numFmtId="44" fontId="3" fillId="6" borderId="4" xfId="1" applyFont="1" applyFill="1" applyBorder="1" applyAlignment="1" applyProtection="1">
      <alignment horizontal="center" vertical="center" wrapText="1"/>
    </xf>
    <xf numFmtId="0" fontId="4" fillId="3" borderId="4" xfId="0" applyFont="1" applyFill="1" applyBorder="1" applyAlignment="1">
      <alignment horizontal="center"/>
    </xf>
    <xf numFmtId="0" fontId="3" fillId="0" borderId="0" xfId="0" applyFont="1" applyAlignment="1">
      <alignment vertical="center"/>
    </xf>
    <xf numFmtId="44" fontId="4" fillId="10" borderId="5" xfId="1" applyFont="1" applyFill="1" applyBorder="1" applyAlignment="1" applyProtection="1">
      <alignment vertical="center"/>
      <protection locked="0"/>
    </xf>
    <xf numFmtId="44" fontId="4" fillId="11" borderId="4" xfId="1" applyFont="1" applyFill="1" applyBorder="1" applyAlignment="1" applyProtection="1">
      <alignment vertical="center"/>
      <protection locked="0"/>
    </xf>
    <xf numFmtId="44" fontId="4" fillId="11" borderId="5" xfId="1" applyFont="1" applyFill="1" applyBorder="1" applyAlignment="1" applyProtection="1">
      <alignment vertical="center"/>
      <protection locked="0"/>
    </xf>
    <xf numFmtId="9" fontId="3" fillId="5" borderId="4" xfId="4" applyFont="1" applyFill="1" applyBorder="1" applyAlignment="1">
      <alignment horizontal="center"/>
    </xf>
    <xf numFmtId="44" fontId="3" fillId="10" borderId="4" xfId="1" applyFont="1" applyFill="1" applyBorder="1" applyAlignment="1" applyProtection="1">
      <alignment vertical="center"/>
      <protection locked="0"/>
    </xf>
    <xf numFmtId="9" fontId="3" fillId="3" borderId="4" xfId="4" applyFont="1" applyFill="1" applyBorder="1" applyAlignment="1">
      <alignment horizontal="center"/>
    </xf>
    <xf numFmtId="44" fontId="9" fillId="5" borderId="19" xfId="2" applyNumberFormat="1" applyFont="1" applyFill="1" applyBorder="1" applyAlignment="1">
      <alignment horizontal="center" vertical="center" wrapText="1"/>
    </xf>
    <xf numFmtId="44" fontId="9" fillId="5" borderId="4" xfId="2" applyNumberFormat="1" applyFont="1" applyFill="1" applyBorder="1" applyAlignment="1">
      <alignment horizontal="center" vertical="center" wrapText="1"/>
    </xf>
    <xf numFmtId="44" fontId="9" fillId="5" borderId="12" xfId="0" applyNumberFormat="1" applyFont="1" applyFill="1" applyBorder="1" applyAlignment="1">
      <alignment vertical="center" wrapText="1"/>
    </xf>
    <xf numFmtId="44" fontId="3" fillId="6" borderId="18" xfId="1" applyFont="1" applyFill="1" applyBorder="1" applyAlignment="1" applyProtection="1">
      <alignment vertical="center" wrapText="1"/>
    </xf>
    <xf numFmtId="0" fontId="2" fillId="4" borderId="1" xfId="2" applyFont="1" applyFill="1" applyBorder="1" applyAlignment="1">
      <alignment horizontal="center" vertical="center" wrapText="1"/>
    </xf>
    <xf numFmtId="44" fontId="3" fillId="6" borderId="21" xfId="1" applyFont="1" applyFill="1" applyBorder="1" applyAlignment="1" applyProtection="1">
      <alignment vertical="center" wrapText="1"/>
    </xf>
    <xf numFmtId="44" fontId="4" fillId="8" borderId="17" xfId="1" applyFont="1" applyFill="1" applyBorder="1" applyAlignment="1" applyProtection="1">
      <alignment vertical="top" wrapText="1"/>
      <protection locked="0"/>
    </xf>
    <xf numFmtId="44" fontId="17" fillId="8" borderId="20" xfId="1" applyFont="1" applyFill="1" applyBorder="1" applyAlignment="1" applyProtection="1">
      <alignment vertical="top" wrapText="1"/>
      <protection locked="0"/>
    </xf>
    <xf numFmtId="44" fontId="3" fillId="8" borderId="20" xfId="1" applyFont="1" applyFill="1" applyBorder="1" applyAlignment="1" applyProtection="1">
      <alignment vertical="top" wrapText="1"/>
      <protection locked="0"/>
    </xf>
    <xf numFmtId="44" fontId="3" fillId="3" borderId="23" xfId="0" applyNumberFormat="1" applyFont="1" applyFill="1" applyBorder="1" applyAlignment="1">
      <alignment horizontal="center" vertical="center"/>
    </xf>
    <xf numFmtId="44" fontId="4" fillId="3" borderId="4" xfId="0" applyNumberFormat="1" applyFont="1" applyFill="1" applyBorder="1" applyAlignment="1">
      <alignment horizontal="center" vertical="center"/>
    </xf>
    <xf numFmtId="44" fontId="3" fillId="3" borderId="22" xfId="0" applyNumberFormat="1" applyFont="1" applyFill="1" applyBorder="1" applyAlignment="1">
      <alignment horizontal="center" vertical="center"/>
    </xf>
    <xf numFmtId="44" fontId="3" fillId="3" borderId="6" xfId="0" applyNumberFormat="1" applyFont="1" applyFill="1" applyBorder="1" applyAlignment="1">
      <alignment horizontal="center" vertical="center"/>
    </xf>
    <xf numFmtId="44" fontId="2" fillId="0" borderId="0" xfId="1" applyFont="1" applyFill="1" applyBorder="1" applyAlignment="1" applyProtection="1">
      <alignment horizontal="center" vertical="center" wrapText="1"/>
    </xf>
    <xf numFmtId="44" fontId="2" fillId="6" borderId="4" xfId="1" applyFont="1" applyFill="1" applyBorder="1" applyAlignment="1" applyProtection="1">
      <alignment horizontal="center"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12" fillId="2" borderId="0" xfId="0" applyNumberFormat="1" applyFont="1" applyFill="1" applyAlignment="1">
      <alignment horizontal="center"/>
    </xf>
    <xf numFmtId="164" fontId="18" fillId="2" borderId="0" xfId="0" applyNumberFormat="1" applyFont="1" applyFill="1" applyAlignment="1">
      <alignment horizontal="center" vertical="center" wrapText="1"/>
    </xf>
    <xf numFmtId="0" fontId="2" fillId="2" borderId="4" xfId="0" applyFont="1" applyFill="1" applyBorder="1" applyAlignment="1">
      <alignment horizontal="left" vertical="top" wrapText="1"/>
    </xf>
    <xf numFmtId="0" fontId="2" fillId="4" borderId="4" xfId="0" applyFont="1" applyFill="1" applyBorder="1" applyAlignment="1">
      <alignment horizontal="center"/>
    </xf>
    <xf numFmtId="0" fontId="6" fillId="4" borderId="4" xfId="0" applyFont="1" applyFill="1" applyBorder="1" applyAlignment="1">
      <alignment horizontal="left" vertical="top"/>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0" borderId="4" xfId="0" applyFont="1" applyBorder="1" applyAlignment="1">
      <alignment horizontal="left" vertical="top"/>
    </xf>
    <xf numFmtId="0" fontId="6" fillId="0" borderId="22" xfId="0" applyFont="1" applyBorder="1" applyAlignment="1">
      <alignment horizontal="left" vertical="top"/>
    </xf>
    <xf numFmtId="0" fontId="6" fillId="4" borderId="3" xfId="0" applyFont="1" applyFill="1" applyBorder="1" applyAlignment="1">
      <alignment horizontal="left" vertical="top" wrapText="1"/>
    </xf>
    <xf numFmtId="0" fontId="6" fillId="12" borderId="5" xfId="0" applyFont="1" applyFill="1" applyBorder="1" applyAlignment="1">
      <alignment horizontal="left" wrapText="1"/>
    </xf>
    <xf numFmtId="0" fontId="2" fillId="4" borderId="4" xfId="2" applyFont="1" applyFill="1" applyBorder="1" applyAlignment="1">
      <alignment horizontal="center"/>
    </xf>
    <xf numFmtId="0" fontId="2" fillId="4" borderId="1" xfId="0" applyFont="1" applyFill="1" applyBorder="1" applyAlignment="1">
      <alignment horizontal="center"/>
    </xf>
    <xf numFmtId="0" fontId="2" fillId="4" borderId="12" xfId="0" applyFont="1" applyFill="1" applyBorder="1" applyAlignment="1">
      <alignment horizontal="center"/>
    </xf>
    <xf numFmtId="0" fontId="6" fillId="7" borderId="6" xfId="0" applyFont="1" applyFill="1" applyBorder="1" applyAlignment="1">
      <alignment horizontal="left"/>
    </xf>
    <xf numFmtId="0" fontId="6" fillId="7" borderId="10" xfId="0" applyFont="1" applyFill="1" applyBorder="1" applyAlignment="1">
      <alignment horizontal="left"/>
    </xf>
    <xf numFmtId="0" fontId="6" fillId="7" borderId="7" xfId="0" applyFont="1" applyFill="1" applyBorder="1" applyAlignment="1">
      <alignment horizontal="left"/>
    </xf>
    <xf numFmtId="0" fontId="4" fillId="8" borderId="1"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6" fillId="4" borderId="4" xfId="0" applyFont="1" applyFill="1" applyBorder="1" applyAlignment="1">
      <alignment horizontal="right"/>
    </xf>
    <xf numFmtId="0" fontId="6" fillId="4" borderId="5" xfId="0" applyFont="1" applyFill="1" applyBorder="1" applyAlignment="1">
      <alignment horizontal="right"/>
    </xf>
    <xf numFmtId="0" fontId="6" fillId="4" borderId="3" xfId="0" applyFont="1" applyFill="1" applyBorder="1" applyAlignment="1">
      <alignment horizontal="right" vertical="center" wrapText="1"/>
    </xf>
    <xf numFmtId="0" fontId="8" fillId="7" borderId="1" xfId="0" applyFont="1" applyFill="1" applyBorder="1" applyAlignment="1">
      <alignment horizontal="left" vertical="center" wrapText="1"/>
    </xf>
    <xf numFmtId="0" fontId="8" fillId="7" borderId="2" xfId="0" applyFont="1" applyFill="1" applyBorder="1" applyAlignment="1">
      <alignment horizontal="left" vertical="center" wrapText="1"/>
    </xf>
    <xf numFmtId="0" fontId="2" fillId="4" borderId="4" xfId="0" applyFont="1" applyFill="1" applyBorder="1" applyAlignment="1">
      <alignment horizontal="center" vertical="center" wrapText="1"/>
    </xf>
    <xf numFmtId="0" fontId="3" fillId="2" borderId="4" xfId="0" applyFont="1" applyFill="1" applyBorder="1" applyAlignment="1">
      <alignment horizontal="left" vertical="top"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0" fillId="0" borderId="24" xfId="0" applyBorder="1" applyAlignment="1">
      <alignment horizontal="center"/>
    </xf>
    <xf numFmtId="164" fontId="18" fillId="2" borderId="0" xfId="0" applyNumberFormat="1" applyFont="1" applyFill="1" applyAlignment="1">
      <alignment horizontal="center"/>
    </xf>
    <xf numFmtId="164" fontId="19" fillId="2" borderId="0" xfId="0" applyNumberFormat="1" applyFont="1" applyFill="1" applyAlignment="1">
      <alignment horizontal="center"/>
    </xf>
  </cellXfs>
  <cellStyles count="5">
    <cellStyle name="Comma" xfId="3" builtinId="3"/>
    <cellStyle name="Currency" xfId="1" builtinId="4"/>
    <cellStyle name="Normal" xfId="0" builtinId="0"/>
    <cellStyle name="Normal_Appendix A--Temps RFP Appendix" xfId="2" xr:uid="{57F83126-5D51-43CA-9613-6FE346F8B34A}"/>
    <cellStyle name="Percent" xfId="4" builtinId="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iruti/Documents/Brite%20RFP/HFI%20Database%20RFP%20-%20Cost%20Proposal%20(2.18.26)%20v4.xlsx" TargetMode="External"/><Relationship Id="rId2" Type="http://schemas.openxmlformats.org/officeDocument/2006/relationships/externalLinkPath" Target="file:///C:\Users\iruti\Documents\Brite%20RFP\HFI%20Database%20RFP%20-%20Cost%20Proposal%20(2.18.26)%20v4.xlsx" TargetMode="External"/><Relationship Id="rId1" Type="http://schemas.openxmlformats.org/officeDocument/2006/relationships/externalLinkPath" Target="/Users/iruti/Documents/Brite%20RFP/HFI%20Database%20RFP%20-%20Cost%20Proposal%20(2.18.26)%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sheetName val="Cost Proposal Summary"/>
      <sheetName val="Transition"/>
      <sheetName val="Staffing Rates"/>
      <sheetName val="M&amp;O Detail"/>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340-42EC-4BF7-A1A0-F552DE75A357}">
  <dimension ref="C4:H15"/>
  <sheetViews>
    <sheetView showGridLines="0" workbookViewId="0">
      <selection activeCell="C7" sqref="C7:G7"/>
    </sheetView>
  </sheetViews>
  <sheetFormatPr defaultColWidth="8.88671875" defaultRowHeight="14.4" x14ac:dyDescent="0.3"/>
  <cols>
    <col min="1" max="1" width="1.88671875" customWidth="1"/>
    <col min="2" max="2" width="3.109375" customWidth="1"/>
    <col min="3" max="3" width="45.109375" customWidth="1"/>
    <col min="7" max="7" width="23.44140625" customWidth="1"/>
  </cols>
  <sheetData>
    <row r="4" spans="3:8" ht="124.5" customHeight="1" x14ac:dyDescent="0.3">
      <c r="C4" s="104" t="s">
        <v>61</v>
      </c>
      <c r="D4" s="104"/>
      <c r="E4" s="104"/>
      <c r="F4" s="104"/>
      <c r="G4" s="104"/>
    </row>
    <row r="5" spans="3:8" ht="31.8" x14ac:dyDescent="0.55000000000000004">
      <c r="C5" s="135" t="s">
        <v>62</v>
      </c>
      <c r="D5" s="135"/>
      <c r="E5" s="135"/>
      <c r="F5" s="135"/>
      <c r="G5" s="135"/>
    </row>
    <row r="6" spans="3:8" ht="24.6" x14ac:dyDescent="0.4">
      <c r="C6" s="19"/>
      <c r="D6" s="20"/>
      <c r="E6" s="19"/>
      <c r="F6" s="19"/>
      <c r="G6" s="19"/>
    </row>
    <row r="7" spans="3:8" ht="22.8" x14ac:dyDescent="0.4">
      <c r="C7" s="136" t="s">
        <v>63</v>
      </c>
      <c r="D7" s="136"/>
      <c r="E7" s="136"/>
      <c r="F7" s="136"/>
      <c r="G7" s="136"/>
    </row>
    <row r="8" spans="3:8" x14ac:dyDescent="0.3">
      <c r="C8" s="19"/>
      <c r="D8" s="21"/>
      <c r="E8" s="19"/>
      <c r="F8" s="19"/>
      <c r="G8" s="19"/>
    </row>
    <row r="9" spans="3:8" ht="20.399999999999999" x14ac:dyDescent="0.35">
      <c r="C9" s="103" t="s">
        <v>0</v>
      </c>
      <c r="D9" s="103"/>
      <c r="E9" s="103"/>
      <c r="F9" s="103"/>
      <c r="G9" s="103"/>
    </row>
    <row r="10" spans="3:8" ht="20.399999999999999" x14ac:dyDescent="0.35">
      <c r="C10" s="103" t="s">
        <v>1</v>
      </c>
      <c r="D10" s="103"/>
      <c r="E10" s="103"/>
      <c r="F10" s="103"/>
      <c r="G10" s="103"/>
    </row>
    <row r="11" spans="3:8" ht="20.399999999999999" x14ac:dyDescent="0.35">
      <c r="C11" s="103"/>
      <c r="D11" s="103"/>
      <c r="E11" s="103"/>
      <c r="F11" s="103"/>
      <c r="G11" s="103"/>
    </row>
    <row r="12" spans="3:8" ht="22.8" x14ac:dyDescent="0.4">
      <c r="C12" s="22"/>
      <c r="D12" s="23"/>
      <c r="E12" s="22"/>
      <c r="F12" s="22"/>
      <c r="G12" s="22"/>
      <c r="H12" s="6"/>
    </row>
    <row r="13" spans="3:8" ht="22.8" x14ac:dyDescent="0.4">
      <c r="C13" s="22"/>
      <c r="D13" s="23"/>
      <c r="E13" s="22"/>
      <c r="F13" s="22"/>
      <c r="G13" s="22"/>
      <c r="H13" s="6"/>
    </row>
    <row r="14" spans="3:8" ht="22.8" x14ac:dyDescent="0.4">
      <c r="C14" s="24"/>
      <c r="D14" s="25"/>
      <c r="E14" s="22"/>
      <c r="F14" s="22"/>
      <c r="G14" s="22"/>
      <c r="H14" s="6"/>
    </row>
    <row r="15" spans="3:8" x14ac:dyDescent="0.3">
      <c r="C15" s="6"/>
      <c r="D15" s="6"/>
      <c r="E15" s="6"/>
      <c r="F15" s="6"/>
      <c r="G15" s="6"/>
      <c r="H15" s="6"/>
    </row>
  </sheetData>
  <mergeCells count="6">
    <mergeCell ref="C11:G11"/>
    <mergeCell ref="C4:G4"/>
    <mergeCell ref="C5:G5"/>
    <mergeCell ref="C7:G7"/>
    <mergeCell ref="C9:G9"/>
    <mergeCell ref="C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D05EF-DDA2-430C-A893-453724AF88BB}">
  <dimension ref="A1:M20"/>
  <sheetViews>
    <sheetView showGridLines="0" zoomScaleNormal="100" workbookViewId="0"/>
  </sheetViews>
  <sheetFormatPr defaultColWidth="9.109375" defaultRowHeight="14.4" x14ac:dyDescent="0.3"/>
  <cols>
    <col min="1" max="1" width="3.44140625" customWidth="1"/>
    <col min="2" max="2" width="5" customWidth="1"/>
    <col min="3" max="3" width="65.6640625" customWidth="1"/>
    <col min="4" max="5" width="23.109375" customWidth="1"/>
    <col min="6" max="6" width="20.88671875" customWidth="1"/>
    <col min="7" max="9" width="21.109375" customWidth="1"/>
    <col min="10" max="19" width="15.44140625" customWidth="1"/>
  </cols>
  <sheetData>
    <row r="1" spans="1:13" s="3" customFormat="1" ht="13.8" x14ac:dyDescent="0.3">
      <c r="A1" s="1" t="s">
        <v>2</v>
      </c>
      <c r="B1" s="2"/>
      <c r="C1" s="2"/>
      <c r="D1" s="2"/>
      <c r="E1" s="2"/>
      <c r="F1" s="2"/>
      <c r="G1" s="2"/>
    </row>
    <row r="2" spans="1:13" s="3" customFormat="1" ht="13.8" x14ac:dyDescent="0.3">
      <c r="A2" s="34" t="s">
        <v>63</v>
      </c>
      <c r="B2" s="2"/>
      <c r="C2" s="2"/>
      <c r="D2" s="4" t="s">
        <v>3</v>
      </c>
      <c r="E2" s="75"/>
      <c r="J2" s="26"/>
      <c r="K2" s="15"/>
      <c r="L2" s="15"/>
    </row>
    <row r="3" spans="1:13" s="3" customFormat="1" ht="22.5" customHeight="1" x14ac:dyDescent="0.3">
      <c r="A3" s="34" t="str">
        <f>Title!C5</f>
        <v>Attachment D1 - Cost Proposal B Template</v>
      </c>
      <c r="B3" s="2"/>
      <c r="C3" s="2"/>
      <c r="D3" s="2"/>
      <c r="E3" s="64" t="s">
        <v>4</v>
      </c>
      <c r="G3" s="2"/>
      <c r="K3" s="26"/>
      <c r="L3" s="26"/>
    </row>
    <row r="4" spans="1:13" s="3" customFormat="1" ht="13.8" x14ac:dyDescent="0.3">
      <c r="A4" s="1" t="s">
        <v>5</v>
      </c>
      <c r="B4" s="5"/>
      <c r="C4" s="5"/>
      <c r="D4" s="5"/>
      <c r="E4" s="5"/>
      <c r="F4" s="5"/>
      <c r="G4" s="26"/>
      <c r="H4" s="5"/>
    </row>
    <row r="5" spans="1:13" x14ac:dyDescent="0.3">
      <c r="B5" s="7"/>
      <c r="C5" s="8"/>
      <c r="D5" s="8"/>
      <c r="E5" s="9"/>
      <c r="F5" s="9"/>
      <c r="G5" s="9"/>
      <c r="H5" s="9"/>
      <c r="I5" s="9"/>
      <c r="J5" s="9"/>
      <c r="K5" s="9"/>
      <c r="L5" s="9"/>
    </row>
    <row r="6" spans="1:13" ht="76.95" customHeight="1" x14ac:dyDescent="0.3">
      <c r="B6" s="105" t="s">
        <v>64</v>
      </c>
      <c r="C6" s="105"/>
      <c r="D6" s="105"/>
      <c r="E6" s="105"/>
      <c r="F6" s="105"/>
      <c r="G6" s="105"/>
      <c r="H6" s="105"/>
      <c r="I6" s="9"/>
      <c r="J6" s="27"/>
      <c r="K6" s="28"/>
      <c r="L6" s="28"/>
    </row>
    <row r="7" spans="1:13" x14ac:dyDescent="0.3">
      <c r="B7" s="8"/>
      <c r="C7" s="29"/>
      <c r="D7" s="29"/>
      <c r="E7" s="8"/>
      <c r="F7" s="8"/>
      <c r="G7" s="8"/>
      <c r="H7" s="8"/>
      <c r="I7" s="9"/>
      <c r="J7" s="8"/>
      <c r="K7" s="8"/>
      <c r="L7" s="8"/>
      <c r="M7" s="8"/>
    </row>
    <row r="8" spans="1:13" x14ac:dyDescent="0.3">
      <c r="B8" s="8"/>
      <c r="C8" s="29"/>
      <c r="D8" s="114" t="s">
        <v>6</v>
      </c>
      <c r="E8" s="114"/>
      <c r="F8" s="115" t="s">
        <v>7</v>
      </c>
      <c r="G8" s="116"/>
      <c r="H8" s="106" t="s">
        <v>8</v>
      </c>
      <c r="I8" s="106"/>
      <c r="J8" s="8"/>
      <c r="K8" s="8"/>
      <c r="L8" s="8"/>
      <c r="M8" s="8"/>
    </row>
    <row r="9" spans="1:13" x14ac:dyDescent="0.3">
      <c r="B9" s="10" t="s">
        <v>9</v>
      </c>
      <c r="C9" s="6"/>
      <c r="D9" s="100" t="s">
        <v>10</v>
      </c>
      <c r="E9" s="100" t="s">
        <v>11</v>
      </c>
      <c r="F9" s="100" t="s">
        <v>12</v>
      </c>
      <c r="G9" s="100" t="s">
        <v>13</v>
      </c>
      <c r="H9" s="100" t="s">
        <v>14</v>
      </c>
      <c r="I9" s="100" t="s">
        <v>15</v>
      </c>
      <c r="J9" s="100" t="s">
        <v>16</v>
      </c>
    </row>
    <row r="10" spans="1:13" x14ac:dyDescent="0.3">
      <c r="B10" s="107" t="s">
        <v>17</v>
      </c>
      <c r="C10" s="107"/>
      <c r="D10" s="100">
        <v>12</v>
      </c>
      <c r="E10" s="100">
        <v>12</v>
      </c>
      <c r="F10" s="100">
        <v>12</v>
      </c>
      <c r="G10" s="100">
        <v>12</v>
      </c>
      <c r="H10" s="100">
        <v>12</v>
      </c>
      <c r="I10" s="100">
        <v>12</v>
      </c>
      <c r="J10" s="100">
        <f>SUM(D10:I10)</f>
        <v>72</v>
      </c>
    </row>
    <row r="11" spans="1:13" x14ac:dyDescent="0.3">
      <c r="B11" s="110" t="s">
        <v>18</v>
      </c>
      <c r="C11" s="110"/>
      <c r="D11" s="11">
        <f>'QA &amp; TA'!D13</f>
        <v>0</v>
      </c>
      <c r="E11" s="11">
        <f>'QA &amp; TA'!E13</f>
        <v>0</v>
      </c>
      <c r="F11" s="11">
        <f>'QA &amp; TA'!F13</f>
        <v>0</v>
      </c>
      <c r="G11" s="11">
        <f>'QA &amp; TA'!G13</f>
        <v>0</v>
      </c>
      <c r="H11" s="11">
        <f>'QA &amp; TA'!H13</f>
        <v>0</v>
      </c>
      <c r="I11" s="11">
        <f>'QA &amp; TA'!I13</f>
        <v>0</v>
      </c>
      <c r="J11" s="53">
        <f>SUM(D11:I11)</f>
        <v>0</v>
      </c>
    </row>
    <row r="12" spans="1:13" x14ac:dyDescent="0.3">
      <c r="B12" s="111" t="s">
        <v>19</v>
      </c>
      <c r="C12" s="111"/>
      <c r="D12" s="95">
        <f>'Training '!D13</f>
        <v>0</v>
      </c>
      <c r="E12" s="95">
        <f>'Training '!E13</f>
        <v>0</v>
      </c>
      <c r="F12" s="95">
        <f>'Training '!F13</f>
        <v>0</v>
      </c>
      <c r="G12" s="95">
        <f>'Training '!G13</f>
        <v>0</v>
      </c>
      <c r="H12" s="95">
        <f>'Training '!H13</f>
        <v>0</v>
      </c>
      <c r="I12" s="95">
        <f>'Training '!I13</f>
        <v>0</v>
      </c>
      <c r="J12" s="53">
        <f>SUM(D12:I12)</f>
        <v>0</v>
      </c>
    </row>
    <row r="13" spans="1:13" ht="15" thickBot="1" x14ac:dyDescent="0.35">
      <c r="B13" s="113" t="s">
        <v>20</v>
      </c>
      <c r="C13" s="113"/>
      <c r="D13" s="94">
        <f>'Event Planning'!C10</f>
        <v>120000</v>
      </c>
      <c r="E13" s="94">
        <f>'Event Planning'!C10</f>
        <v>120000</v>
      </c>
      <c r="F13" s="94">
        <f>'Event Planning'!C10</f>
        <v>120000</v>
      </c>
      <c r="G13" s="94">
        <f>'Event Planning'!C10</f>
        <v>120000</v>
      </c>
      <c r="H13" s="94">
        <f>'Event Planning'!C10</f>
        <v>120000</v>
      </c>
      <c r="I13" s="94">
        <f>'Event Planning'!C10</f>
        <v>120000</v>
      </c>
      <c r="J13" s="69">
        <f>SUM(D13:I13)</f>
        <v>720000</v>
      </c>
    </row>
    <row r="14" spans="1:13" ht="15" thickTop="1" x14ac:dyDescent="0.3">
      <c r="B14" s="112" t="s">
        <v>21</v>
      </c>
      <c r="C14" s="112"/>
      <c r="D14" s="11">
        <f>SUM(D11:D13)</f>
        <v>120000</v>
      </c>
      <c r="E14" s="11">
        <f>SUM(E11:E13)</f>
        <v>120000</v>
      </c>
      <c r="F14" s="11">
        <f t="shared" ref="F14:I14" si="0">SUM(F11:F13)</f>
        <v>120000</v>
      </c>
      <c r="G14" s="11">
        <f t="shared" si="0"/>
        <v>120000</v>
      </c>
      <c r="H14" s="11">
        <f t="shared" si="0"/>
        <v>120000</v>
      </c>
      <c r="I14" s="11">
        <f t="shared" si="0"/>
        <v>120000</v>
      </c>
      <c r="J14" s="74">
        <f>SUM(D14:I14)</f>
        <v>720000</v>
      </c>
    </row>
    <row r="15" spans="1:13" x14ac:dyDescent="0.3">
      <c r="B15" s="6"/>
      <c r="C15" s="6"/>
      <c r="D15" s="6"/>
      <c r="E15" s="6"/>
      <c r="F15" s="6"/>
      <c r="G15" s="6"/>
      <c r="H15" s="6"/>
      <c r="I15" s="6"/>
      <c r="J15" s="6"/>
    </row>
    <row r="16" spans="1:13" x14ac:dyDescent="0.3">
      <c r="B16" s="6"/>
      <c r="C16" s="6"/>
      <c r="D16" s="6"/>
      <c r="E16" s="6"/>
      <c r="F16" s="6"/>
      <c r="G16" s="6"/>
      <c r="H16" s="108" t="s">
        <v>22</v>
      </c>
      <c r="I16" s="109"/>
      <c r="J16" s="53">
        <f>SUM(D14:E14)</f>
        <v>240000</v>
      </c>
    </row>
    <row r="17" spans="2:10" x14ac:dyDescent="0.3">
      <c r="B17" s="6"/>
      <c r="C17" s="6"/>
      <c r="D17" s="6"/>
      <c r="E17" s="6"/>
      <c r="F17" s="6"/>
      <c r="G17" s="6"/>
      <c r="H17" s="6"/>
      <c r="I17" s="6"/>
      <c r="J17" s="6"/>
    </row>
    <row r="18" spans="2:10" x14ac:dyDescent="0.3">
      <c r="B18" s="6"/>
      <c r="C18" s="6"/>
      <c r="D18" s="6"/>
      <c r="E18" s="6"/>
      <c r="F18" s="6"/>
      <c r="G18" s="6"/>
      <c r="H18" s="6"/>
      <c r="I18" s="6"/>
      <c r="J18" s="6"/>
    </row>
    <row r="19" spans="2:10" x14ac:dyDescent="0.3">
      <c r="B19" s="6"/>
      <c r="C19" s="6"/>
      <c r="D19" s="6"/>
      <c r="E19" s="6"/>
      <c r="F19" s="6"/>
      <c r="G19" s="6"/>
      <c r="H19" s="6"/>
      <c r="I19" s="6"/>
      <c r="J19" s="6"/>
    </row>
    <row r="20" spans="2:10" x14ac:dyDescent="0.3">
      <c r="B20" s="6"/>
      <c r="C20" s="6"/>
      <c r="D20" s="6"/>
      <c r="E20" s="6"/>
      <c r="F20" s="6"/>
      <c r="G20" s="6"/>
      <c r="H20" s="6"/>
      <c r="I20" s="6"/>
      <c r="J20" s="6"/>
    </row>
  </sheetData>
  <mergeCells count="10">
    <mergeCell ref="B6:H6"/>
    <mergeCell ref="H8:I8"/>
    <mergeCell ref="B10:C10"/>
    <mergeCell ref="H16:I16"/>
    <mergeCell ref="B11:C11"/>
    <mergeCell ref="B12:C12"/>
    <mergeCell ref="B14:C14"/>
    <mergeCell ref="B13:C13"/>
    <mergeCell ref="D8:E8"/>
    <mergeCell ref="F8:G8"/>
  </mergeCells>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C0C02-76B3-4083-A71E-51A64251257A}">
  <dimension ref="A1:L32"/>
  <sheetViews>
    <sheetView showGridLines="0" workbookViewId="0"/>
  </sheetViews>
  <sheetFormatPr defaultColWidth="9.109375" defaultRowHeight="14.4" x14ac:dyDescent="0.3"/>
  <cols>
    <col min="1" max="1" width="3.44140625" customWidth="1"/>
    <col min="2" max="2" width="5" customWidth="1"/>
    <col min="3" max="3" width="65.6640625" customWidth="1"/>
    <col min="4" max="4" width="23.109375" customWidth="1"/>
    <col min="5" max="5" width="20.88671875" customWidth="1"/>
    <col min="6" max="8" width="21.109375" customWidth="1"/>
    <col min="9" max="18" width="15.44140625" customWidth="1"/>
  </cols>
  <sheetData>
    <row r="1" spans="1:12" s="3" customFormat="1" ht="13.8" x14ac:dyDescent="0.3">
      <c r="A1" s="1" t="s">
        <v>2</v>
      </c>
      <c r="B1" s="2"/>
      <c r="C1" s="2"/>
      <c r="D1" s="2"/>
      <c r="E1" s="2"/>
      <c r="F1" s="2"/>
    </row>
    <row r="2" spans="1:12" s="3" customFormat="1" ht="13.8" x14ac:dyDescent="0.25">
      <c r="A2" s="34" t="s">
        <v>63</v>
      </c>
      <c r="B2" s="2"/>
      <c r="C2" s="2"/>
      <c r="D2" s="4" t="s">
        <v>3</v>
      </c>
      <c r="E2" s="77" t="str" cm="1">
        <f t="array" ref="E2">IF('[1]Cost Proposal Summary'!H1=0,"",'[1]Cost Proposal Summary'!H1:H1)</f>
        <v/>
      </c>
      <c r="I2" s="26"/>
      <c r="J2" s="15"/>
      <c r="K2" s="15"/>
    </row>
    <row r="3" spans="1:12" s="3" customFormat="1" ht="13.8" x14ac:dyDescent="0.3">
      <c r="A3" s="34" t="str">
        <f>Title!C5</f>
        <v>Attachment D1 - Cost Proposal B Template</v>
      </c>
      <c r="B3" s="2"/>
      <c r="C3" s="2"/>
      <c r="D3" s="78"/>
      <c r="E3" s="26"/>
      <c r="F3" s="2"/>
      <c r="J3" s="26"/>
      <c r="K3" s="26"/>
    </row>
    <row r="4" spans="1:12" s="3" customFormat="1" ht="13.8" x14ac:dyDescent="0.3">
      <c r="A4" s="1" t="s">
        <v>23</v>
      </c>
      <c r="B4" s="5"/>
      <c r="C4" s="5"/>
      <c r="D4" s="5"/>
      <c r="E4" s="5"/>
      <c r="F4" s="26"/>
      <c r="G4" s="5"/>
    </row>
    <row r="5" spans="1:12" x14ac:dyDescent="0.3">
      <c r="B5" s="7"/>
      <c r="C5" s="8"/>
      <c r="D5" s="9"/>
      <c r="E5" s="9"/>
      <c r="F5" s="9"/>
      <c r="G5" s="9"/>
      <c r="H5" s="9"/>
      <c r="I5" s="9"/>
      <c r="J5" s="9"/>
      <c r="K5" s="9"/>
    </row>
    <row r="6" spans="1:12" ht="46.5" customHeight="1" x14ac:dyDescent="0.3">
      <c r="B6" s="105" t="s">
        <v>24</v>
      </c>
      <c r="C6" s="105"/>
      <c r="D6" s="105"/>
      <c r="E6" s="105"/>
      <c r="F6" s="105"/>
      <c r="G6" s="9"/>
      <c r="H6" s="9"/>
      <c r="I6" s="27"/>
      <c r="J6" s="28"/>
      <c r="K6" s="28"/>
    </row>
    <row r="7" spans="1:12" x14ac:dyDescent="0.3">
      <c r="B7" s="8"/>
      <c r="C7" s="29"/>
      <c r="D7" s="8"/>
      <c r="E7" s="8"/>
      <c r="F7" s="8"/>
      <c r="G7" s="8"/>
      <c r="H7" s="8"/>
      <c r="I7" s="8"/>
      <c r="J7" s="8"/>
      <c r="K7" s="8"/>
      <c r="L7" s="8"/>
    </row>
    <row r="8" spans="1:12" x14ac:dyDescent="0.3">
      <c r="B8" s="8"/>
      <c r="C8" s="29"/>
      <c r="D8" s="8"/>
      <c r="E8" s="8"/>
      <c r="F8" s="8"/>
      <c r="G8" s="8"/>
      <c r="H8" s="8"/>
      <c r="I8" s="8"/>
      <c r="J8" s="8"/>
      <c r="K8" s="8"/>
      <c r="L8" s="8"/>
    </row>
    <row r="9" spans="1:12" ht="27.6" x14ac:dyDescent="0.3">
      <c r="B9" s="2"/>
      <c r="C9" s="30" t="s">
        <v>25</v>
      </c>
      <c r="D9" s="31" t="s">
        <v>26</v>
      </c>
      <c r="E9" s="31" t="s">
        <v>27</v>
      </c>
      <c r="F9" s="31" t="s">
        <v>28</v>
      </c>
    </row>
    <row r="10" spans="1:12" x14ac:dyDescent="0.3">
      <c r="B10" s="32" t="s">
        <v>29</v>
      </c>
      <c r="C10" s="46" t="s">
        <v>30</v>
      </c>
      <c r="D10" s="47">
        <v>65</v>
      </c>
      <c r="E10" s="47">
        <v>67</v>
      </c>
      <c r="F10" s="82">
        <f>IFERROR((E10-D10)/D10,"")</f>
        <v>3.0769230769230771E-2</v>
      </c>
    </row>
    <row r="11" spans="1:12" x14ac:dyDescent="0.3">
      <c r="B11" s="39">
        <v>1</v>
      </c>
      <c r="C11" s="33"/>
      <c r="D11" s="33"/>
      <c r="E11" s="83"/>
      <c r="F11" s="84" t="str">
        <f>IFERROR((E11-D11)/D11,"")</f>
        <v/>
      </c>
    </row>
    <row r="12" spans="1:12" x14ac:dyDescent="0.3">
      <c r="B12" s="39">
        <v>2</v>
      </c>
      <c r="C12" s="33"/>
      <c r="D12" s="33"/>
      <c r="E12" s="83"/>
      <c r="F12" s="84" t="str">
        <f t="shared" ref="F12:F30" si="0">IFERROR((E12-D12)/D12,"")</f>
        <v/>
      </c>
    </row>
    <row r="13" spans="1:12" x14ac:dyDescent="0.3">
      <c r="B13" s="39">
        <v>3</v>
      </c>
      <c r="C13" s="33"/>
      <c r="D13" s="33"/>
      <c r="E13" s="83"/>
      <c r="F13" s="84" t="str">
        <f t="shared" si="0"/>
        <v/>
      </c>
    </row>
    <row r="14" spans="1:12" x14ac:dyDescent="0.3">
      <c r="B14" s="39">
        <v>4</v>
      </c>
      <c r="C14" s="33"/>
      <c r="D14" s="33"/>
      <c r="E14" s="83"/>
      <c r="F14" s="84" t="str">
        <f t="shared" si="0"/>
        <v/>
      </c>
    </row>
    <row r="15" spans="1:12" x14ac:dyDescent="0.3">
      <c r="B15" s="39">
        <v>5</v>
      </c>
      <c r="C15" s="33"/>
      <c r="D15" s="33"/>
      <c r="E15" s="83"/>
      <c r="F15" s="84" t="str">
        <f t="shared" si="0"/>
        <v/>
      </c>
    </row>
    <row r="16" spans="1:12" x14ac:dyDescent="0.3">
      <c r="B16" s="39">
        <v>6</v>
      </c>
      <c r="C16" s="33"/>
      <c r="D16" s="33"/>
      <c r="E16" s="83"/>
      <c r="F16" s="84" t="str">
        <f>IFERROR((E16-D16)/D16,"")</f>
        <v/>
      </c>
    </row>
    <row r="17" spans="2:6" x14ac:dyDescent="0.3">
      <c r="B17" s="39">
        <v>7</v>
      </c>
      <c r="C17" s="33"/>
      <c r="D17" s="33"/>
      <c r="E17" s="83"/>
      <c r="F17" s="84" t="str">
        <f t="shared" si="0"/>
        <v/>
      </c>
    </row>
    <row r="18" spans="2:6" x14ac:dyDescent="0.3">
      <c r="B18" s="39">
        <v>8</v>
      </c>
      <c r="C18" s="33"/>
      <c r="D18" s="33"/>
      <c r="E18" s="83"/>
      <c r="F18" s="84" t="str">
        <f>IFERROR((E18-D18)/D18,"")</f>
        <v/>
      </c>
    </row>
    <row r="19" spans="2:6" x14ac:dyDescent="0.3">
      <c r="B19" s="39">
        <v>9</v>
      </c>
      <c r="C19" s="33"/>
      <c r="D19" s="33"/>
      <c r="E19" s="83"/>
      <c r="F19" s="84" t="str">
        <f>IFERROR((E19-D19)/D19,"")</f>
        <v/>
      </c>
    </row>
    <row r="20" spans="2:6" x14ac:dyDescent="0.3">
      <c r="B20" s="39">
        <v>10</v>
      </c>
      <c r="C20" s="33"/>
      <c r="D20" s="33"/>
      <c r="E20" s="83"/>
      <c r="F20" s="84" t="str">
        <f t="shared" si="0"/>
        <v/>
      </c>
    </row>
    <row r="21" spans="2:6" x14ac:dyDescent="0.3">
      <c r="B21" s="39">
        <v>11</v>
      </c>
      <c r="C21" s="33"/>
      <c r="D21" s="33"/>
      <c r="E21" s="83"/>
      <c r="F21" s="84" t="str">
        <f t="shared" si="0"/>
        <v/>
      </c>
    </row>
    <row r="22" spans="2:6" x14ac:dyDescent="0.3">
      <c r="B22" s="39">
        <v>12</v>
      </c>
      <c r="C22" s="33"/>
      <c r="D22" s="33"/>
      <c r="E22" s="83"/>
      <c r="F22" s="84" t="str">
        <f t="shared" si="0"/>
        <v/>
      </c>
    </row>
    <row r="23" spans="2:6" x14ac:dyDescent="0.3">
      <c r="B23" s="39">
        <v>13</v>
      </c>
      <c r="C23" s="33"/>
      <c r="D23" s="33"/>
      <c r="E23" s="83"/>
      <c r="F23" s="84" t="str">
        <f t="shared" si="0"/>
        <v/>
      </c>
    </row>
    <row r="24" spans="2:6" x14ac:dyDescent="0.3">
      <c r="B24" s="39">
        <v>14</v>
      </c>
      <c r="C24" s="33"/>
      <c r="D24" s="33"/>
      <c r="E24" s="83"/>
      <c r="F24" s="84" t="str">
        <f t="shared" si="0"/>
        <v/>
      </c>
    </row>
    <row r="25" spans="2:6" x14ac:dyDescent="0.3">
      <c r="B25" s="39">
        <v>15</v>
      </c>
      <c r="C25" s="33"/>
      <c r="D25" s="33"/>
      <c r="E25" s="83"/>
      <c r="F25" s="84" t="str">
        <f t="shared" si="0"/>
        <v/>
      </c>
    </row>
    <row r="26" spans="2:6" x14ac:dyDescent="0.3">
      <c r="B26" s="39">
        <v>16</v>
      </c>
      <c r="C26" s="33"/>
      <c r="D26" s="33"/>
      <c r="E26" s="83"/>
      <c r="F26" s="84" t="str">
        <f t="shared" si="0"/>
        <v/>
      </c>
    </row>
    <row r="27" spans="2:6" x14ac:dyDescent="0.3">
      <c r="B27" s="39">
        <v>17</v>
      </c>
      <c r="C27" s="33"/>
      <c r="D27" s="33"/>
      <c r="E27" s="83"/>
      <c r="F27" s="84" t="str">
        <f t="shared" si="0"/>
        <v/>
      </c>
    </row>
    <row r="28" spans="2:6" x14ac:dyDescent="0.3">
      <c r="B28" s="39">
        <v>18</v>
      </c>
      <c r="C28" s="33"/>
      <c r="D28" s="33"/>
      <c r="E28" s="83"/>
      <c r="F28" s="84" t="str">
        <f t="shared" si="0"/>
        <v/>
      </c>
    </row>
    <row r="29" spans="2:6" x14ac:dyDescent="0.3">
      <c r="B29" s="39">
        <v>19</v>
      </c>
      <c r="C29" s="33"/>
      <c r="D29" s="33"/>
      <c r="E29" s="83"/>
      <c r="F29" s="84" t="str">
        <f t="shared" si="0"/>
        <v/>
      </c>
    </row>
    <row r="30" spans="2:6" x14ac:dyDescent="0.3">
      <c r="B30" s="39">
        <v>20</v>
      </c>
      <c r="C30" s="33"/>
      <c r="D30" s="33"/>
      <c r="E30" s="83"/>
      <c r="F30" s="84" t="str">
        <f t="shared" si="0"/>
        <v/>
      </c>
    </row>
    <row r="31" spans="2:6" x14ac:dyDescent="0.3">
      <c r="B31" s="39">
        <v>21</v>
      </c>
      <c r="C31" s="33"/>
      <c r="D31" s="33"/>
      <c r="E31" s="83"/>
      <c r="F31" s="84" t="str">
        <f>IFERROR((E31-D31)/D31,"")</f>
        <v/>
      </c>
    </row>
    <row r="32" spans="2:6" x14ac:dyDescent="0.3">
      <c r="E32" s="8"/>
      <c r="F32" s="8"/>
    </row>
  </sheetData>
  <mergeCells count="1">
    <mergeCell ref="B6:F6"/>
  </mergeCells>
  <dataValidations count="1">
    <dataValidation type="decimal" allowBlank="1" showInputMessage="1" showErrorMessage="1" sqref="D11:E31" xr:uid="{FBA84FA9-0B4A-43C7-8227-528321D8A163}">
      <formula1>0</formula1>
      <formula2>99999999999999900000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F6C4-41FD-441D-9CC5-363DF1E65FFA}">
  <dimension ref="A1:P62"/>
  <sheetViews>
    <sheetView showGridLines="0" zoomScaleNormal="100" workbookViewId="0"/>
  </sheetViews>
  <sheetFormatPr defaultColWidth="9.109375" defaultRowHeight="14.4" x14ac:dyDescent="0.3"/>
  <cols>
    <col min="1" max="1" width="3.44140625" customWidth="1"/>
    <col min="2" max="2" width="5" customWidth="1"/>
    <col min="3" max="3" width="47.44140625" customWidth="1"/>
    <col min="4" max="4" width="44.6640625" customWidth="1"/>
    <col min="5" max="5" width="23.109375" customWidth="1"/>
    <col min="6" max="6" width="20.88671875" customWidth="1"/>
    <col min="7" max="7" width="21.109375" customWidth="1"/>
    <col min="8" max="8" width="18.44140625" customWidth="1"/>
    <col min="9" max="9" width="19" customWidth="1"/>
    <col min="10" max="15" width="15.44140625" customWidth="1"/>
    <col min="16" max="16" width="15.5546875" customWidth="1"/>
  </cols>
  <sheetData>
    <row r="1" spans="1:15" s="3" customFormat="1" ht="13.8" x14ac:dyDescent="0.3">
      <c r="A1" s="1" t="s">
        <v>2</v>
      </c>
      <c r="B1" s="2"/>
      <c r="C1" s="2"/>
      <c r="D1" s="2"/>
      <c r="E1" s="2"/>
      <c r="F1" s="2"/>
      <c r="G1" s="2"/>
    </row>
    <row r="2" spans="1:15" s="3" customFormat="1" ht="13.8" x14ac:dyDescent="0.3">
      <c r="A2" s="34" t="s">
        <v>63</v>
      </c>
      <c r="B2" s="2"/>
      <c r="C2" s="2"/>
      <c r="D2" s="4" t="s">
        <v>3</v>
      </c>
      <c r="E2" s="76" t="str">
        <f>IF('Cost Proposal Summary'!E2=0, "",'Cost Proposal Summary'!E2)</f>
        <v/>
      </c>
      <c r="F2" s="2"/>
    </row>
    <row r="3" spans="1:15" s="3" customFormat="1" ht="13.8" x14ac:dyDescent="0.3">
      <c r="A3" s="34" t="str">
        <f>Title!C5</f>
        <v>Attachment D1 - Cost Proposal B Template</v>
      </c>
      <c r="B3" s="2"/>
      <c r="C3" s="2"/>
      <c r="D3" s="2"/>
      <c r="E3" s="2"/>
      <c r="F3" s="2"/>
      <c r="G3" s="2"/>
    </row>
    <row r="4" spans="1:15" s="3" customFormat="1" ht="13.8" x14ac:dyDescent="0.3">
      <c r="A4" s="1" t="s">
        <v>31</v>
      </c>
      <c r="B4" s="5"/>
      <c r="C4" s="5"/>
      <c r="D4" s="5"/>
      <c r="E4" s="5"/>
      <c r="F4" s="5"/>
      <c r="G4" s="26"/>
    </row>
    <row r="5" spans="1:15" x14ac:dyDescent="0.3">
      <c r="B5" s="7"/>
      <c r="C5" s="8"/>
      <c r="D5" s="8"/>
      <c r="E5" s="9"/>
      <c r="F5" s="9"/>
      <c r="G5" s="9"/>
    </row>
    <row r="6" spans="1:15" ht="96.9" customHeight="1" x14ac:dyDescent="0.3">
      <c r="B6" s="128" t="s">
        <v>32</v>
      </c>
      <c r="C6" s="105"/>
      <c r="D6" s="105"/>
      <c r="E6" s="105"/>
      <c r="F6" s="105"/>
    </row>
    <row r="7" spans="1:15" x14ac:dyDescent="0.3">
      <c r="B7" s="8"/>
      <c r="C7" s="29"/>
      <c r="D7" s="29"/>
      <c r="E7" s="8"/>
      <c r="F7" s="8"/>
      <c r="G7" s="8"/>
    </row>
    <row r="8" spans="1:15" ht="14.4" customHeight="1" x14ac:dyDescent="0.3">
      <c r="B8" s="62"/>
      <c r="C8" s="63"/>
      <c r="D8" s="131" t="s">
        <v>6</v>
      </c>
      <c r="E8" s="132"/>
      <c r="F8" s="131" t="s">
        <v>33</v>
      </c>
      <c r="G8" s="133"/>
      <c r="H8" s="127" t="s">
        <v>8</v>
      </c>
      <c r="I8" s="127"/>
      <c r="J8" s="6"/>
    </row>
    <row r="9" spans="1:15" x14ac:dyDescent="0.3">
      <c r="B9" s="10" t="s">
        <v>34</v>
      </c>
      <c r="C9" s="6"/>
      <c r="D9" s="100" t="str">
        <f>'Cost Proposal Summary'!D9</f>
        <v>Year 1</v>
      </c>
      <c r="E9" s="100" t="str">
        <f>'Cost Proposal Summary'!E9</f>
        <v>Year 2</v>
      </c>
      <c r="F9" s="100" t="str">
        <f>'Cost Proposal Summary'!F9</f>
        <v>Year 3 (Optional)</v>
      </c>
      <c r="G9" s="100" t="str">
        <f>'Cost Proposal Summary'!G9</f>
        <v>Year 4 (Optional)</v>
      </c>
      <c r="H9" s="100" t="str">
        <f>'Cost Proposal Summary'!H9</f>
        <v>Year 5 (Optional)</v>
      </c>
      <c r="I9" s="100" t="str">
        <f>'Cost Proposal Summary'!I9</f>
        <v>Year 6 (Optional)</v>
      </c>
      <c r="J9" s="100" t="s">
        <v>16</v>
      </c>
    </row>
    <row r="10" spans="1:15" x14ac:dyDescent="0.3">
      <c r="B10" s="122" t="s">
        <v>17</v>
      </c>
      <c r="C10" s="122" t="s">
        <v>17</v>
      </c>
      <c r="D10" s="67">
        <f>'Cost Proposal Summary'!D10</f>
        <v>12</v>
      </c>
      <c r="E10" s="67">
        <f>'Cost Proposal Summary'!E10</f>
        <v>12</v>
      </c>
      <c r="F10" s="67">
        <f>'Cost Proposal Summary'!F10</f>
        <v>12</v>
      </c>
      <c r="G10" s="67">
        <f>'Cost Proposal Summary'!G10</f>
        <v>12</v>
      </c>
      <c r="H10" s="67">
        <f>'Cost Proposal Summary'!H10</f>
        <v>12</v>
      </c>
      <c r="I10" s="67">
        <f>'Cost Proposal Summary'!I10</f>
        <v>12</v>
      </c>
      <c r="J10" s="67">
        <f>'Cost Proposal Summary'!J10</f>
        <v>72</v>
      </c>
    </row>
    <row r="11" spans="1:15" x14ac:dyDescent="0.3">
      <c r="B11" s="122" t="s">
        <v>35</v>
      </c>
      <c r="C11" s="122"/>
      <c r="D11" s="65">
        <f t="shared" ref="D11:I11" si="0">J40</f>
        <v>0</v>
      </c>
      <c r="E11" s="65">
        <f t="shared" si="0"/>
        <v>0</v>
      </c>
      <c r="F11" s="65">
        <f t="shared" si="0"/>
        <v>0</v>
      </c>
      <c r="G11" s="65">
        <f t="shared" si="0"/>
        <v>0</v>
      </c>
      <c r="H11" s="65">
        <f t="shared" si="0"/>
        <v>0</v>
      </c>
      <c r="I11" s="65">
        <f t="shared" si="0"/>
        <v>0</v>
      </c>
      <c r="J11" s="68">
        <f>SUM(D11:I11)</f>
        <v>0</v>
      </c>
    </row>
    <row r="12" spans="1:15" ht="15" thickBot="1" x14ac:dyDescent="0.35">
      <c r="B12" s="123" t="s">
        <v>36</v>
      </c>
      <c r="C12" s="123"/>
      <c r="D12" s="70">
        <f>H62</f>
        <v>0</v>
      </c>
      <c r="E12" s="70">
        <f t="shared" ref="E12:H12" si="1">I62</f>
        <v>0</v>
      </c>
      <c r="F12" s="70">
        <f t="shared" si="1"/>
        <v>0</v>
      </c>
      <c r="G12" s="70">
        <f t="shared" si="1"/>
        <v>0</v>
      </c>
      <c r="H12" s="70">
        <f t="shared" si="1"/>
        <v>0</v>
      </c>
      <c r="I12" s="70">
        <f>M62</f>
        <v>0</v>
      </c>
      <c r="J12" s="69">
        <f>SUM(D12:I12)</f>
        <v>0</v>
      </c>
    </row>
    <row r="13" spans="1:15" ht="15" thickTop="1" x14ac:dyDescent="0.3">
      <c r="B13" s="124" t="s">
        <v>37</v>
      </c>
      <c r="C13" s="124"/>
      <c r="D13" s="65">
        <f>SUM(D11:D12)</f>
        <v>0</v>
      </c>
      <c r="E13" s="65">
        <f t="shared" ref="E13:H13" si="2">SUM(E11:E12)</f>
        <v>0</v>
      </c>
      <c r="F13" s="65">
        <f t="shared" si="2"/>
        <v>0</v>
      </c>
      <c r="G13" s="65">
        <f t="shared" si="2"/>
        <v>0</v>
      </c>
      <c r="H13" s="65">
        <f t="shared" si="2"/>
        <v>0</v>
      </c>
      <c r="I13" s="65">
        <f>SUM(I11:I12)</f>
        <v>0</v>
      </c>
      <c r="J13" s="66">
        <f>SUM(J11:J12)</f>
        <v>0</v>
      </c>
    </row>
    <row r="14" spans="1:15" x14ac:dyDescent="0.3">
      <c r="B14" s="8"/>
      <c r="C14" s="29"/>
      <c r="D14" s="29"/>
      <c r="E14" s="8"/>
      <c r="F14" s="8"/>
      <c r="G14" s="8"/>
    </row>
    <row r="15" spans="1:15" x14ac:dyDescent="0.3">
      <c r="B15" s="8"/>
      <c r="C15" s="29"/>
      <c r="D15" s="29"/>
      <c r="E15" s="8"/>
      <c r="F15" s="8"/>
      <c r="G15" s="8"/>
    </row>
    <row r="16" spans="1:15" ht="14.4" customHeight="1" x14ac:dyDescent="0.3">
      <c r="B16" s="7" t="s">
        <v>38</v>
      </c>
      <c r="C16" s="29"/>
      <c r="D16" s="29"/>
      <c r="E16" s="8"/>
      <c r="F16" s="8"/>
      <c r="G16" s="8"/>
      <c r="J16" s="131" t="s">
        <v>6</v>
      </c>
      <c r="K16" s="132"/>
      <c r="L16" s="131" t="s">
        <v>33</v>
      </c>
      <c r="M16" s="133"/>
      <c r="N16" s="127" t="s">
        <v>8</v>
      </c>
      <c r="O16" s="127"/>
    </row>
    <row r="17" spans="2:16" ht="55.2" x14ac:dyDescent="0.3">
      <c r="B17" s="2"/>
      <c r="C17" s="30" t="s">
        <v>25</v>
      </c>
      <c r="D17" s="30" t="s">
        <v>39</v>
      </c>
      <c r="E17" s="31" t="str">
        <f>'Staffing Rates'!D9</f>
        <v>Hourly Billable Rate (Base Contract)</v>
      </c>
      <c r="F17" s="31" t="str">
        <f>'Staffing Rates'!E9</f>
        <v>Hourly Billable Rate (Optional Years)</v>
      </c>
      <c r="G17" s="31" t="s">
        <v>40</v>
      </c>
      <c r="H17" s="89" t="s">
        <v>41</v>
      </c>
      <c r="I17" s="89" t="s">
        <v>42</v>
      </c>
      <c r="J17" s="40" t="str">
        <f>'Cost Proposal Summary'!D9</f>
        <v>Year 1</v>
      </c>
      <c r="K17" s="100" t="str">
        <f>'Cost Proposal Summary'!E9</f>
        <v>Year 2</v>
      </c>
      <c r="L17" s="100" t="str">
        <f>'Cost Proposal Summary'!F9</f>
        <v>Year 3 (Optional)</v>
      </c>
      <c r="M17" s="100" t="str">
        <f>'Cost Proposal Summary'!G9</f>
        <v>Year 4 (Optional)</v>
      </c>
      <c r="N17" s="100" t="str">
        <f>'Cost Proposal Summary'!H9</f>
        <v>Year 5 (Optional)</v>
      </c>
      <c r="O17" s="100" t="str">
        <f>'Cost Proposal Summary'!I9</f>
        <v>Year 6 (Optional)</v>
      </c>
      <c r="P17" s="100" t="str">
        <f>'Cost Proposal Summary'!J9</f>
        <v>Total</v>
      </c>
    </row>
    <row r="18" spans="2:16" x14ac:dyDescent="0.3">
      <c r="B18" s="32" t="s">
        <v>29</v>
      </c>
      <c r="C18" s="46" t="s">
        <v>43</v>
      </c>
      <c r="D18" s="46" t="s">
        <v>44</v>
      </c>
      <c r="E18" s="47">
        <v>65</v>
      </c>
      <c r="F18" s="47">
        <v>67</v>
      </c>
      <c r="G18" s="48">
        <v>50</v>
      </c>
      <c r="H18" s="47">
        <f>$E$18*G18</f>
        <v>3250</v>
      </c>
      <c r="I18" s="87"/>
      <c r="J18" s="85">
        <f t="shared" ref="J18:O18" si="3">+$H18*12</f>
        <v>39000</v>
      </c>
      <c r="K18" s="86">
        <f t="shared" si="3"/>
        <v>39000</v>
      </c>
      <c r="L18" s="86">
        <f t="shared" si="3"/>
        <v>39000</v>
      </c>
      <c r="M18" s="86">
        <f t="shared" si="3"/>
        <v>39000</v>
      </c>
      <c r="N18" s="86">
        <f t="shared" si="3"/>
        <v>39000</v>
      </c>
      <c r="O18" s="86">
        <f t="shared" si="3"/>
        <v>39000</v>
      </c>
      <c r="P18" s="86">
        <f>SUM(J18:O18)</f>
        <v>234000</v>
      </c>
    </row>
    <row r="19" spans="2:16" x14ac:dyDescent="0.3">
      <c r="B19" s="39">
        <v>1</v>
      </c>
      <c r="C19" s="33"/>
      <c r="D19" s="33"/>
      <c r="E19" s="80">
        <f>_xlfn.XLOOKUP(C19,'Staffing Rates'!$C$11:$C$31,'Staffing Rates'!$D$11:$D$31)</f>
        <v>0</v>
      </c>
      <c r="F19" s="80">
        <f>_xlfn.XLOOKUP(C19,'Staffing Rates'!$C$11:$C$31,'Staffing Rates'!$E$11:$E$31)</f>
        <v>0</v>
      </c>
      <c r="G19" s="71"/>
      <c r="H19" s="13">
        <f t="shared" ref="H19:H39" si="4">E19*G19</f>
        <v>0</v>
      </c>
      <c r="I19" s="88">
        <f>F19*G19</f>
        <v>0</v>
      </c>
      <c r="J19" s="58">
        <f>+$H19*12</f>
        <v>0</v>
      </c>
      <c r="K19" s="59">
        <f t="shared" ref="J19:K39" si="5">+$H19*12</f>
        <v>0</v>
      </c>
      <c r="L19" s="59">
        <f>+$I19*12</f>
        <v>0</v>
      </c>
      <c r="M19" s="59">
        <f>+$I19*12</f>
        <v>0</v>
      </c>
      <c r="N19" s="59">
        <f>+$I19*12</f>
        <v>0</v>
      </c>
      <c r="O19" s="59">
        <f>+$I19*12</f>
        <v>0</v>
      </c>
      <c r="P19" s="59">
        <f>SUM(J19:O19)</f>
        <v>0</v>
      </c>
    </row>
    <row r="20" spans="2:16" x14ac:dyDescent="0.3">
      <c r="B20" s="39">
        <v>2</v>
      </c>
      <c r="C20" s="33"/>
      <c r="D20" s="33"/>
      <c r="E20" s="80">
        <f>_xlfn.XLOOKUP(C20,'Staffing Rates'!$C$11:$C$31,'Staffing Rates'!$D$11:$D$31)</f>
        <v>0</v>
      </c>
      <c r="F20" s="80">
        <f>_xlfn.XLOOKUP(C20,'Staffing Rates'!$C$11:$C$31,'Staffing Rates'!$E$11:$E$31)</f>
        <v>0</v>
      </c>
      <c r="G20" s="71"/>
      <c r="H20" s="13">
        <f t="shared" si="4"/>
        <v>0</v>
      </c>
      <c r="I20" s="88">
        <f t="shared" ref="I20:I39" si="6">F20*G20</f>
        <v>0</v>
      </c>
      <c r="J20" s="58">
        <f t="shared" si="5"/>
        <v>0</v>
      </c>
      <c r="K20" s="59">
        <f t="shared" si="5"/>
        <v>0</v>
      </c>
      <c r="L20" s="59">
        <f t="shared" ref="L20:M39" si="7">+$I20*12</f>
        <v>0</v>
      </c>
      <c r="M20" s="59">
        <f t="shared" si="7"/>
        <v>0</v>
      </c>
      <c r="N20" s="59">
        <f t="shared" ref="N20:O38" si="8">+$I20*12</f>
        <v>0</v>
      </c>
      <c r="O20" s="59">
        <f t="shared" si="8"/>
        <v>0</v>
      </c>
      <c r="P20" s="59">
        <f t="shared" ref="P20:P38" si="9">SUM(J20:O20)</f>
        <v>0</v>
      </c>
    </row>
    <row r="21" spans="2:16" x14ac:dyDescent="0.3">
      <c r="B21" s="39">
        <v>3</v>
      </c>
      <c r="C21" s="33"/>
      <c r="D21" s="33"/>
      <c r="E21" s="80">
        <f>_xlfn.XLOOKUP(C21,'Staffing Rates'!$C$11:$C$31,'Staffing Rates'!$D$11:$D$31)</f>
        <v>0</v>
      </c>
      <c r="F21" s="80">
        <f>_xlfn.XLOOKUP(C21,'Staffing Rates'!$C$11:$C$31,'Staffing Rates'!$E$11:$E$31)</f>
        <v>0</v>
      </c>
      <c r="G21" s="71"/>
      <c r="H21" s="13">
        <f t="shared" si="4"/>
        <v>0</v>
      </c>
      <c r="I21" s="88">
        <f t="shared" si="6"/>
        <v>0</v>
      </c>
      <c r="J21" s="58">
        <f t="shared" si="5"/>
        <v>0</v>
      </c>
      <c r="K21" s="59">
        <f t="shared" si="5"/>
        <v>0</v>
      </c>
      <c r="L21" s="59">
        <f t="shared" si="7"/>
        <v>0</v>
      </c>
      <c r="M21" s="59">
        <f t="shared" si="7"/>
        <v>0</v>
      </c>
      <c r="N21" s="59">
        <f t="shared" si="8"/>
        <v>0</v>
      </c>
      <c r="O21" s="59">
        <f t="shared" si="8"/>
        <v>0</v>
      </c>
      <c r="P21" s="59">
        <f t="shared" si="9"/>
        <v>0</v>
      </c>
    </row>
    <row r="22" spans="2:16" x14ac:dyDescent="0.3">
      <c r="B22" s="39">
        <v>4</v>
      </c>
      <c r="C22" s="33"/>
      <c r="D22" s="33"/>
      <c r="E22" s="80">
        <f>_xlfn.XLOOKUP(C22,'Staffing Rates'!$C$11:$C$31,'Staffing Rates'!$D$11:$D$31)</f>
        <v>0</v>
      </c>
      <c r="F22" s="80">
        <f>_xlfn.XLOOKUP(C22,'Staffing Rates'!$C$11:$C$31,'Staffing Rates'!$E$11:$E$31)</f>
        <v>0</v>
      </c>
      <c r="G22" s="71"/>
      <c r="H22" s="13">
        <f t="shared" si="4"/>
        <v>0</v>
      </c>
      <c r="I22" s="88">
        <f t="shared" si="6"/>
        <v>0</v>
      </c>
      <c r="J22" s="58">
        <f t="shared" si="5"/>
        <v>0</v>
      </c>
      <c r="K22" s="59">
        <f t="shared" si="5"/>
        <v>0</v>
      </c>
      <c r="L22" s="59">
        <f t="shared" si="7"/>
        <v>0</v>
      </c>
      <c r="M22" s="59">
        <f t="shared" si="7"/>
        <v>0</v>
      </c>
      <c r="N22" s="59">
        <f t="shared" si="8"/>
        <v>0</v>
      </c>
      <c r="O22" s="59">
        <f t="shared" si="8"/>
        <v>0</v>
      </c>
      <c r="P22" s="59">
        <f t="shared" si="9"/>
        <v>0</v>
      </c>
    </row>
    <row r="23" spans="2:16" x14ac:dyDescent="0.3">
      <c r="B23" s="39">
        <v>5</v>
      </c>
      <c r="C23" s="33"/>
      <c r="D23" s="33"/>
      <c r="E23" s="80">
        <f>_xlfn.XLOOKUP(C23,'Staffing Rates'!$C$11:$C$31,'Staffing Rates'!$D$11:$D$31)</f>
        <v>0</v>
      </c>
      <c r="F23" s="80">
        <f>_xlfn.XLOOKUP(C23,'Staffing Rates'!$C$11:$C$31,'Staffing Rates'!$E$11:$E$31)</f>
        <v>0</v>
      </c>
      <c r="G23" s="71"/>
      <c r="H23" s="13">
        <f t="shared" si="4"/>
        <v>0</v>
      </c>
      <c r="I23" s="88">
        <f t="shared" si="6"/>
        <v>0</v>
      </c>
      <c r="J23" s="58">
        <f t="shared" si="5"/>
        <v>0</v>
      </c>
      <c r="K23" s="59">
        <f t="shared" si="5"/>
        <v>0</v>
      </c>
      <c r="L23" s="59">
        <f t="shared" si="7"/>
        <v>0</v>
      </c>
      <c r="M23" s="59">
        <f t="shared" si="7"/>
        <v>0</v>
      </c>
      <c r="N23" s="59">
        <f t="shared" si="8"/>
        <v>0</v>
      </c>
      <c r="O23" s="59">
        <f t="shared" si="8"/>
        <v>0</v>
      </c>
      <c r="P23" s="59">
        <f t="shared" si="9"/>
        <v>0</v>
      </c>
    </row>
    <row r="24" spans="2:16" x14ac:dyDescent="0.3">
      <c r="B24" s="39">
        <v>6</v>
      </c>
      <c r="C24" s="33"/>
      <c r="D24" s="33"/>
      <c r="E24" s="80">
        <f>_xlfn.XLOOKUP(C24,'Staffing Rates'!$C$11:$C$31,'Staffing Rates'!$D$11:$D$31)</f>
        <v>0</v>
      </c>
      <c r="F24" s="80">
        <f>_xlfn.XLOOKUP(C24,'Staffing Rates'!$C$11:$C$31,'Staffing Rates'!$E$11:$E$31)</f>
        <v>0</v>
      </c>
      <c r="G24" s="71"/>
      <c r="H24" s="13">
        <f t="shared" si="4"/>
        <v>0</v>
      </c>
      <c r="I24" s="88">
        <f t="shared" si="6"/>
        <v>0</v>
      </c>
      <c r="J24" s="58">
        <f>+$H24*12</f>
        <v>0</v>
      </c>
      <c r="K24" s="59">
        <f t="shared" si="5"/>
        <v>0</v>
      </c>
      <c r="L24" s="59">
        <f t="shared" si="7"/>
        <v>0</v>
      </c>
      <c r="M24" s="59">
        <f t="shared" si="7"/>
        <v>0</v>
      </c>
      <c r="N24" s="59">
        <f t="shared" si="8"/>
        <v>0</v>
      </c>
      <c r="O24" s="59">
        <f t="shared" si="8"/>
        <v>0</v>
      </c>
      <c r="P24" s="59">
        <f>SUM(J24:O24)</f>
        <v>0</v>
      </c>
    </row>
    <row r="25" spans="2:16" x14ac:dyDescent="0.3">
      <c r="B25" s="39">
        <v>7</v>
      </c>
      <c r="C25" s="33"/>
      <c r="D25" s="33"/>
      <c r="E25" s="80">
        <f>_xlfn.XLOOKUP(C25,'Staffing Rates'!$C$11:$C$31,'Staffing Rates'!$D$11:$D$31)</f>
        <v>0</v>
      </c>
      <c r="F25" s="80">
        <f>_xlfn.XLOOKUP(C25,'Staffing Rates'!$C$11:$C$31,'Staffing Rates'!$E$11:$E$31)</f>
        <v>0</v>
      </c>
      <c r="G25" s="71"/>
      <c r="H25" s="13">
        <f t="shared" si="4"/>
        <v>0</v>
      </c>
      <c r="I25" s="88">
        <f t="shared" si="6"/>
        <v>0</v>
      </c>
      <c r="J25" s="58">
        <f t="shared" si="5"/>
        <v>0</v>
      </c>
      <c r="K25" s="59">
        <f t="shared" si="5"/>
        <v>0</v>
      </c>
      <c r="L25" s="59">
        <f t="shared" si="7"/>
        <v>0</v>
      </c>
      <c r="M25" s="59">
        <f t="shared" si="7"/>
        <v>0</v>
      </c>
      <c r="N25" s="59">
        <f t="shared" si="8"/>
        <v>0</v>
      </c>
      <c r="O25" s="59">
        <f t="shared" si="8"/>
        <v>0</v>
      </c>
      <c r="P25" s="59">
        <f t="shared" si="9"/>
        <v>0</v>
      </c>
    </row>
    <row r="26" spans="2:16" x14ac:dyDescent="0.3">
      <c r="B26" s="39">
        <v>8</v>
      </c>
      <c r="C26" s="33"/>
      <c r="D26" s="33"/>
      <c r="E26" s="80">
        <f>_xlfn.XLOOKUP(C26,'Staffing Rates'!$C$11:$C$31,'Staffing Rates'!$D$11:$D$31)</f>
        <v>0</v>
      </c>
      <c r="F26" s="80">
        <f>_xlfn.XLOOKUP(C26,'Staffing Rates'!$C$11:$C$31,'Staffing Rates'!$E$11:$E$31)</f>
        <v>0</v>
      </c>
      <c r="G26" s="71"/>
      <c r="H26" s="13">
        <f t="shared" si="4"/>
        <v>0</v>
      </c>
      <c r="I26" s="88">
        <f t="shared" si="6"/>
        <v>0</v>
      </c>
      <c r="J26" s="58">
        <f t="shared" si="5"/>
        <v>0</v>
      </c>
      <c r="K26" s="59">
        <f t="shared" si="5"/>
        <v>0</v>
      </c>
      <c r="L26" s="59">
        <f t="shared" si="7"/>
        <v>0</v>
      </c>
      <c r="M26" s="59">
        <f t="shared" si="7"/>
        <v>0</v>
      </c>
      <c r="N26" s="59">
        <f t="shared" si="8"/>
        <v>0</v>
      </c>
      <c r="O26" s="59">
        <f t="shared" si="8"/>
        <v>0</v>
      </c>
      <c r="P26" s="59">
        <f t="shared" si="9"/>
        <v>0</v>
      </c>
    </row>
    <row r="27" spans="2:16" x14ac:dyDescent="0.3">
      <c r="B27" s="39">
        <v>9</v>
      </c>
      <c r="C27" s="33"/>
      <c r="D27" s="33"/>
      <c r="E27" s="80">
        <f>_xlfn.XLOOKUP(C27,'Staffing Rates'!$C$11:$C$31,'Staffing Rates'!$D$11:$D$31)</f>
        <v>0</v>
      </c>
      <c r="F27" s="80">
        <f>_xlfn.XLOOKUP(C27,'Staffing Rates'!$C$11:$C$31,'Staffing Rates'!$E$11:$E$31)</f>
        <v>0</v>
      </c>
      <c r="G27" s="71"/>
      <c r="H27" s="13">
        <f t="shared" si="4"/>
        <v>0</v>
      </c>
      <c r="I27" s="88">
        <f t="shared" si="6"/>
        <v>0</v>
      </c>
      <c r="J27" s="58">
        <f t="shared" si="5"/>
        <v>0</v>
      </c>
      <c r="K27" s="59">
        <f t="shared" si="5"/>
        <v>0</v>
      </c>
      <c r="L27" s="59">
        <f t="shared" si="7"/>
        <v>0</v>
      </c>
      <c r="M27" s="59">
        <f t="shared" si="7"/>
        <v>0</v>
      </c>
      <c r="N27" s="59">
        <f t="shared" si="8"/>
        <v>0</v>
      </c>
      <c r="O27" s="59">
        <f t="shared" si="8"/>
        <v>0</v>
      </c>
      <c r="P27" s="59">
        <f t="shared" si="9"/>
        <v>0</v>
      </c>
    </row>
    <row r="28" spans="2:16" x14ac:dyDescent="0.3">
      <c r="B28" s="39">
        <v>10</v>
      </c>
      <c r="C28" s="33"/>
      <c r="D28" s="33"/>
      <c r="E28" s="80">
        <f>_xlfn.XLOOKUP(C28,'Staffing Rates'!$C$11:$C$31,'Staffing Rates'!$D$11:$D$31)</f>
        <v>0</v>
      </c>
      <c r="F28" s="80">
        <f>_xlfn.XLOOKUP(C28,'Staffing Rates'!$C$11:$C$31,'Staffing Rates'!$E$11:$E$31)</f>
        <v>0</v>
      </c>
      <c r="G28" s="71"/>
      <c r="H28" s="13">
        <f t="shared" si="4"/>
        <v>0</v>
      </c>
      <c r="I28" s="88">
        <f t="shared" si="6"/>
        <v>0</v>
      </c>
      <c r="J28" s="58">
        <f t="shared" si="5"/>
        <v>0</v>
      </c>
      <c r="K28" s="59">
        <f t="shared" si="5"/>
        <v>0</v>
      </c>
      <c r="L28" s="59">
        <f t="shared" si="7"/>
        <v>0</v>
      </c>
      <c r="M28" s="59">
        <f t="shared" si="7"/>
        <v>0</v>
      </c>
      <c r="N28" s="59">
        <f t="shared" si="8"/>
        <v>0</v>
      </c>
      <c r="O28" s="59">
        <f t="shared" si="8"/>
        <v>0</v>
      </c>
      <c r="P28" s="59">
        <f t="shared" si="9"/>
        <v>0</v>
      </c>
    </row>
    <row r="29" spans="2:16" x14ac:dyDescent="0.3">
      <c r="B29" s="39">
        <v>11</v>
      </c>
      <c r="C29" s="33"/>
      <c r="D29" s="33"/>
      <c r="E29" s="80">
        <f>_xlfn.XLOOKUP(C29,'Staffing Rates'!$C$11:$C$31,'Staffing Rates'!$D$11:$D$31)</f>
        <v>0</v>
      </c>
      <c r="F29" s="80">
        <f>_xlfn.XLOOKUP(C29,'Staffing Rates'!$C$11:$C$31,'Staffing Rates'!$E$11:$E$31)</f>
        <v>0</v>
      </c>
      <c r="G29" s="71"/>
      <c r="H29" s="13">
        <f t="shared" si="4"/>
        <v>0</v>
      </c>
      <c r="I29" s="88">
        <f t="shared" si="6"/>
        <v>0</v>
      </c>
      <c r="J29" s="58">
        <f t="shared" si="5"/>
        <v>0</v>
      </c>
      <c r="K29" s="59">
        <f t="shared" si="5"/>
        <v>0</v>
      </c>
      <c r="L29" s="59">
        <f t="shared" si="7"/>
        <v>0</v>
      </c>
      <c r="M29" s="59">
        <f t="shared" si="7"/>
        <v>0</v>
      </c>
      <c r="N29" s="59">
        <f t="shared" si="8"/>
        <v>0</v>
      </c>
      <c r="O29" s="59">
        <f t="shared" si="8"/>
        <v>0</v>
      </c>
      <c r="P29" s="59">
        <f t="shared" si="9"/>
        <v>0</v>
      </c>
    </row>
    <row r="30" spans="2:16" x14ac:dyDescent="0.3">
      <c r="B30" s="39">
        <v>12</v>
      </c>
      <c r="C30" s="33"/>
      <c r="D30" s="33"/>
      <c r="E30" s="80">
        <f>_xlfn.XLOOKUP(C30,'Staffing Rates'!$C$11:$C$31,'Staffing Rates'!$D$11:$D$31)</f>
        <v>0</v>
      </c>
      <c r="F30" s="80">
        <f>_xlfn.XLOOKUP(C30,'Staffing Rates'!$C$11:$C$31,'Staffing Rates'!$E$11:$E$31)</f>
        <v>0</v>
      </c>
      <c r="G30" s="71"/>
      <c r="H30" s="13">
        <f t="shared" si="4"/>
        <v>0</v>
      </c>
      <c r="I30" s="88">
        <f t="shared" si="6"/>
        <v>0</v>
      </c>
      <c r="J30" s="58">
        <f t="shared" si="5"/>
        <v>0</v>
      </c>
      <c r="K30" s="59">
        <f t="shared" si="5"/>
        <v>0</v>
      </c>
      <c r="L30" s="59">
        <f t="shared" si="7"/>
        <v>0</v>
      </c>
      <c r="M30" s="59">
        <f t="shared" si="7"/>
        <v>0</v>
      </c>
      <c r="N30" s="59">
        <f t="shared" si="8"/>
        <v>0</v>
      </c>
      <c r="O30" s="59">
        <f t="shared" si="8"/>
        <v>0</v>
      </c>
      <c r="P30" s="59">
        <f t="shared" si="9"/>
        <v>0</v>
      </c>
    </row>
    <row r="31" spans="2:16" x14ac:dyDescent="0.3">
      <c r="B31" s="39">
        <v>13</v>
      </c>
      <c r="C31" s="33"/>
      <c r="D31" s="33"/>
      <c r="E31" s="80">
        <f>_xlfn.XLOOKUP(C31,'Staffing Rates'!$C$11:$C$31,'Staffing Rates'!$D$11:$D$31)</f>
        <v>0</v>
      </c>
      <c r="F31" s="80">
        <f>_xlfn.XLOOKUP(C31,'Staffing Rates'!$C$11:$C$31,'Staffing Rates'!$E$11:$E$31)</f>
        <v>0</v>
      </c>
      <c r="G31" s="71"/>
      <c r="H31" s="13">
        <f t="shared" si="4"/>
        <v>0</v>
      </c>
      <c r="I31" s="88">
        <f t="shared" si="6"/>
        <v>0</v>
      </c>
      <c r="J31" s="58">
        <f t="shared" si="5"/>
        <v>0</v>
      </c>
      <c r="K31" s="59">
        <f t="shared" si="5"/>
        <v>0</v>
      </c>
      <c r="L31" s="59">
        <f t="shared" si="7"/>
        <v>0</v>
      </c>
      <c r="M31" s="59">
        <f t="shared" si="7"/>
        <v>0</v>
      </c>
      <c r="N31" s="59">
        <f t="shared" si="8"/>
        <v>0</v>
      </c>
      <c r="O31" s="59">
        <f t="shared" si="8"/>
        <v>0</v>
      </c>
      <c r="P31" s="59">
        <f t="shared" si="9"/>
        <v>0</v>
      </c>
    </row>
    <row r="32" spans="2:16" x14ac:dyDescent="0.3">
      <c r="B32" s="39">
        <v>14</v>
      </c>
      <c r="C32" s="33"/>
      <c r="D32" s="33"/>
      <c r="E32" s="80">
        <f>_xlfn.XLOOKUP(C32,'Staffing Rates'!$C$11:$C$31,'Staffing Rates'!$D$11:$D$31)</f>
        <v>0</v>
      </c>
      <c r="F32" s="80">
        <f>_xlfn.XLOOKUP(C32,'Staffing Rates'!$C$11:$C$31,'Staffing Rates'!$E$11:$E$31)</f>
        <v>0</v>
      </c>
      <c r="G32" s="71"/>
      <c r="H32" s="13">
        <f t="shared" si="4"/>
        <v>0</v>
      </c>
      <c r="I32" s="88">
        <f t="shared" si="6"/>
        <v>0</v>
      </c>
      <c r="J32" s="58">
        <f t="shared" si="5"/>
        <v>0</v>
      </c>
      <c r="K32" s="59">
        <f t="shared" si="5"/>
        <v>0</v>
      </c>
      <c r="L32" s="59">
        <f t="shared" si="7"/>
        <v>0</v>
      </c>
      <c r="M32" s="59">
        <f t="shared" si="7"/>
        <v>0</v>
      </c>
      <c r="N32" s="59">
        <f t="shared" si="8"/>
        <v>0</v>
      </c>
      <c r="O32" s="59">
        <f t="shared" si="8"/>
        <v>0</v>
      </c>
      <c r="P32" s="59">
        <f t="shared" si="9"/>
        <v>0</v>
      </c>
    </row>
    <row r="33" spans="2:16" x14ac:dyDescent="0.3">
      <c r="B33" s="39">
        <v>15</v>
      </c>
      <c r="C33" s="33"/>
      <c r="D33" s="33"/>
      <c r="E33" s="80">
        <f>_xlfn.XLOOKUP(C33,'Staffing Rates'!$C$11:$C$31,'Staffing Rates'!$D$11:$D$31)</f>
        <v>0</v>
      </c>
      <c r="F33" s="80">
        <f>_xlfn.XLOOKUP(C33,'Staffing Rates'!$C$11:$C$31,'Staffing Rates'!$E$11:$E$31)</f>
        <v>0</v>
      </c>
      <c r="G33" s="71"/>
      <c r="H33" s="13">
        <f t="shared" si="4"/>
        <v>0</v>
      </c>
      <c r="I33" s="88">
        <f t="shared" si="6"/>
        <v>0</v>
      </c>
      <c r="J33" s="58">
        <f t="shared" si="5"/>
        <v>0</v>
      </c>
      <c r="K33" s="59">
        <f t="shared" si="5"/>
        <v>0</v>
      </c>
      <c r="L33" s="59">
        <f t="shared" si="7"/>
        <v>0</v>
      </c>
      <c r="M33" s="59">
        <f t="shared" si="7"/>
        <v>0</v>
      </c>
      <c r="N33" s="59">
        <f t="shared" si="8"/>
        <v>0</v>
      </c>
      <c r="O33" s="59">
        <f t="shared" si="8"/>
        <v>0</v>
      </c>
      <c r="P33" s="59">
        <f t="shared" si="9"/>
        <v>0</v>
      </c>
    </row>
    <row r="34" spans="2:16" x14ac:dyDescent="0.3">
      <c r="B34" s="39">
        <v>16</v>
      </c>
      <c r="C34" s="33"/>
      <c r="D34" s="33"/>
      <c r="E34" s="80">
        <f>_xlfn.XLOOKUP(C34,'Staffing Rates'!$C$11:$C$31,'Staffing Rates'!$D$11:$D$31)</f>
        <v>0</v>
      </c>
      <c r="F34" s="80">
        <f>_xlfn.XLOOKUP(C34,'Staffing Rates'!$C$11:$C$31,'Staffing Rates'!$E$11:$E$31)</f>
        <v>0</v>
      </c>
      <c r="G34" s="71"/>
      <c r="H34" s="13">
        <f t="shared" si="4"/>
        <v>0</v>
      </c>
      <c r="I34" s="88">
        <f t="shared" si="6"/>
        <v>0</v>
      </c>
      <c r="J34" s="58">
        <f t="shared" si="5"/>
        <v>0</v>
      </c>
      <c r="K34" s="59">
        <f t="shared" si="5"/>
        <v>0</v>
      </c>
      <c r="L34" s="59">
        <f t="shared" si="7"/>
        <v>0</v>
      </c>
      <c r="M34" s="59">
        <f t="shared" si="7"/>
        <v>0</v>
      </c>
      <c r="N34" s="59">
        <f t="shared" si="8"/>
        <v>0</v>
      </c>
      <c r="O34" s="59">
        <f t="shared" si="8"/>
        <v>0</v>
      </c>
      <c r="P34" s="59">
        <f t="shared" si="9"/>
        <v>0</v>
      </c>
    </row>
    <row r="35" spans="2:16" x14ac:dyDescent="0.3">
      <c r="B35" s="39">
        <v>17</v>
      </c>
      <c r="C35" s="33"/>
      <c r="D35" s="33"/>
      <c r="E35" s="80">
        <f>_xlfn.XLOOKUP(C35,'Staffing Rates'!$C$11:$C$31,'Staffing Rates'!$D$11:$D$31)</f>
        <v>0</v>
      </c>
      <c r="F35" s="80">
        <f>_xlfn.XLOOKUP(C35,'Staffing Rates'!$C$11:$C$31,'Staffing Rates'!$E$11:$E$31)</f>
        <v>0</v>
      </c>
      <c r="G35" s="71"/>
      <c r="H35" s="13">
        <f t="shared" si="4"/>
        <v>0</v>
      </c>
      <c r="I35" s="88">
        <f t="shared" si="6"/>
        <v>0</v>
      </c>
      <c r="J35" s="58">
        <f t="shared" si="5"/>
        <v>0</v>
      </c>
      <c r="K35" s="59">
        <f t="shared" si="5"/>
        <v>0</v>
      </c>
      <c r="L35" s="59">
        <f t="shared" si="7"/>
        <v>0</v>
      </c>
      <c r="M35" s="59">
        <f t="shared" si="7"/>
        <v>0</v>
      </c>
      <c r="N35" s="59">
        <f t="shared" si="8"/>
        <v>0</v>
      </c>
      <c r="O35" s="59">
        <f t="shared" si="8"/>
        <v>0</v>
      </c>
      <c r="P35" s="59">
        <f t="shared" si="9"/>
        <v>0</v>
      </c>
    </row>
    <row r="36" spans="2:16" x14ac:dyDescent="0.3">
      <c r="B36" s="39">
        <v>18</v>
      </c>
      <c r="C36" s="33"/>
      <c r="D36" s="33"/>
      <c r="E36" s="80">
        <f>_xlfn.XLOOKUP(C36,'Staffing Rates'!$C$11:$C$31,'Staffing Rates'!$D$11:$D$31)</f>
        <v>0</v>
      </c>
      <c r="F36" s="80">
        <f>_xlfn.XLOOKUP(C36,'Staffing Rates'!$C$11:$C$31,'Staffing Rates'!$E$11:$E$31)</f>
        <v>0</v>
      </c>
      <c r="G36" s="71"/>
      <c r="H36" s="13">
        <f t="shared" si="4"/>
        <v>0</v>
      </c>
      <c r="I36" s="88">
        <f t="shared" si="6"/>
        <v>0</v>
      </c>
      <c r="J36" s="58">
        <f t="shared" si="5"/>
        <v>0</v>
      </c>
      <c r="K36" s="59">
        <f t="shared" si="5"/>
        <v>0</v>
      </c>
      <c r="L36" s="59">
        <f t="shared" si="7"/>
        <v>0</v>
      </c>
      <c r="M36" s="59">
        <f t="shared" si="7"/>
        <v>0</v>
      </c>
      <c r="N36" s="59">
        <f t="shared" si="8"/>
        <v>0</v>
      </c>
      <c r="O36" s="59">
        <f t="shared" si="8"/>
        <v>0</v>
      </c>
      <c r="P36" s="59">
        <f t="shared" si="9"/>
        <v>0</v>
      </c>
    </row>
    <row r="37" spans="2:16" x14ac:dyDescent="0.3">
      <c r="B37" s="39">
        <v>19</v>
      </c>
      <c r="C37" s="33"/>
      <c r="D37" s="33"/>
      <c r="E37" s="80">
        <f>_xlfn.XLOOKUP(C37,'Staffing Rates'!$C$11:$C$31,'Staffing Rates'!$D$11:$D$31)</f>
        <v>0</v>
      </c>
      <c r="F37" s="80">
        <f>_xlfn.XLOOKUP(C37,'Staffing Rates'!$C$11:$C$31,'Staffing Rates'!$E$11:$E$31)</f>
        <v>0</v>
      </c>
      <c r="G37" s="71"/>
      <c r="H37" s="13">
        <f t="shared" si="4"/>
        <v>0</v>
      </c>
      <c r="I37" s="88">
        <f t="shared" si="6"/>
        <v>0</v>
      </c>
      <c r="J37" s="58">
        <f t="shared" si="5"/>
        <v>0</v>
      </c>
      <c r="K37" s="59">
        <f t="shared" si="5"/>
        <v>0</v>
      </c>
      <c r="L37" s="59">
        <f t="shared" si="7"/>
        <v>0</v>
      </c>
      <c r="M37" s="59">
        <f t="shared" si="7"/>
        <v>0</v>
      </c>
      <c r="N37" s="59">
        <f t="shared" si="8"/>
        <v>0</v>
      </c>
      <c r="O37" s="59">
        <f t="shared" si="8"/>
        <v>0</v>
      </c>
      <c r="P37" s="59">
        <f t="shared" si="9"/>
        <v>0</v>
      </c>
    </row>
    <row r="38" spans="2:16" x14ac:dyDescent="0.3">
      <c r="B38" s="39">
        <v>20</v>
      </c>
      <c r="C38" s="33"/>
      <c r="D38" s="33"/>
      <c r="E38" s="80">
        <f>_xlfn.XLOOKUP(C38,'Staffing Rates'!$C$11:$C$31,'Staffing Rates'!$D$11:$D$31)</f>
        <v>0</v>
      </c>
      <c r="F38" s="80">
        <f>_xlfn.XLOOKUP(C38,'Staffing Rates'!$C$11:$C$31,'Staffing Rates'!$E$11:$E$31)</f>
        <v>0</v>
      </c>
      <c r="G38" s="71"/>
      <c r="H38" s="13">
        <f t="shared" si="4"/>
        <v>0</v>
      </c>
      <c r="I38" s="88">
        <f t="shared" si="6"/>
        <v>0</v>
      </c>
      <c r="J38" s="58">
        <f t="shared" si="5"/>
        <v>0</v>
      </c>
      <c r="K38" s="59">
        <f t="shared" si="5"/>
        <v>0</v>
      </c>
      <c r="L38" s="59">
        <f t="shared" si="7"/>
        <v>0</v>
      </c>
      <c r="M38" s="59">
        <f t="shared" si="7"/>
        <v>0</v>
      </c>
      <c r="N38" s="59">
        <f t="shared" si="8"/>
        <v>0</v>
      </c>
      <c r="O38" s="59">
        <f t="shared" si="8"/>
        <v>0</v>
      </c>
      <c r="P38" s="59">
        <f t="shared" si="9"/>
        <v>0</v>
      </c>
    </row>
    <row r="39" spans="2:16" ht="15" thickBot="1" x14ac:dyDescent="0.35">
      <c r="B39" s="39">
        <v>21</v>
      </c>
      <c r="C39" s="79"/>
      <c r="D39" s="33"/>
      <c r="E39" s="81">
        <f>_xlfn.XLOOKUP(C39,'Staffing Rates'!$C$11:$C$31,'Staffing Rates'!$D$11:$D$31)</f>
        <v>0</v>
      </c>
      <c r="F39" s="80">
        <f>_xlfn.XLOOKUP(C39,'Staffing Rates'!$C$11:$C$31,'Staffing Rates'!$E$11:$E$31)</f>
        <v>0</v>
      </c>
      <c r="G39" s="72"/>
      <c r="H39" s="14">
        <f t="shared" si="4"/>
        <v>0</v>
      </c>
      <c r="I39" s="90">
        <f t="shared" si="6"/>
        <v>0</v>
      </c>
      <c r="J39" s="73">
        <f t="shared" si="5"/>
        <v>0</v>
      </c>
      <c r="K39" s="14">
        <f t="shared" si="5"/>
        <v>0</v>
      </c>
      <c r="L39" s="14">
        <f t="shared" si="7"/>
        <v>0</v>
      </c>
      <c r="M39" s="14">
        <f t="shared" si="7"/>
        <v>0</v>
      </c>
      <c r="N39" s="14">
        <f>+$I39*12</f>
        <v>0</v>
      </c>
      <c r="O39" s="14">
        <f>+$I39*12</f>
        <v>0</v>
      </c>
      <c r="P39" s="14">
        <f>SUM(J39:O39)</f>
        <v>0</v>
      </c>
    </row>
    <row r="40" spans="2:16" ht="15" thickTop="1" x14ac:dyDescent="0.3">
      <c r="C40" s="49" t="s">
        <v>45</v>
      </c>
      <c r="D40" s="50"/>
      <c r="E40" s="50"/>
      <c r="F40" s="50"/>
      <c r="G40" s="51">
        <f>SUM(G19:G39)</f>
        <v>0</v>
      </c>
      <c r="H40" s="61">
        <f>SUM(H19:H39)</f>
        <v>0</v>
      </c>
      <c r="I40" s="61">
        <f>SUM(I19:I39)</f>
        <v>0</v>
      </c>
      <c r="J40" s="60">
        <f>SUM(J19:J39)</f>
        <v>0</v>
      </c>
      <c r="K40" s="61">
        <f t="shared" ref="K40:L40" si="10">SUM(K19:K39)</f>
        <v>0</v>
      </c>
      <c r="L40" s="61">
        <f t="shared" si="10"/>
        <v>0</v>
      </c>
      <c r="M40" s="61">
        <f>SUM(M19:M39)</f>
        <v>0</v>
      </c>
      <c r="N40" s="61">
        <f>SUM(N19:N39)</f>
        <v>0</v>
      </c>
      <c r="O40" s="61">
        <f t="shared" ref="O40" si="11">SUM(O19:O39)</f>
        <v>0</v>
      </c>
      <c r="P40" s="61">
        <f>SUM(P19:P39)</f>
        <v>0</v>
      </c>
    </row>
    <row r="43" spans="2:16" ht="14.4" customHeight="1" x14ac:dyDescent="0.3">
      <c r="B43" s="10" t="s">
        <v>46</v>
      </c>
      <c r="C43" s="6"/>
      <c r="D43" s="15"/>
      <c r="E43" s="15"/>
      <c r="F43" s="15"/>
      <c r="G43" s="15"/>
      <c r="H43" s="131" t="s">
        <v>6</v>
      </c>
      <c r="I43" s="132"/>
      <c r="J43" s="131" t="s">
        <v>33</v>
      </c>
      <c r="K43" s="133"/>
      <c r="L43" s="127" t="s">
        <v>8</v>
      </c>
      <c r="M43" s="127"/>
      <c r="N43" s="6"/>
    </row>
    <row r="44" spans="2:16" ht="27.6" x14ac:dyDescent="0.3">
      <c r="B44" s="16"/>
      <c r="C44" s="101" t="s">
        <v>47</v>
      </c>
      <c r="D44" s="129" t="s">
        <v>48</v>
      </c>
      <c r="E44" s="130"/>
      <c r="F44" s="102" t="s">
        <v>49</v>
      </c>
      <c r="G44" s="54" t="s">
        <v>50</v>
      </c>
      <c r="H44" s="40" t="str">
        <f>'Cost Proposal Summary'!D9</f>
        <v>Year 1</v>
      </c>
      <c r="I44" s="100" t="str">
        <f>'Cost Proposal Summary'!E9</f>
        <v>Year 2</v>
      </c>
      <c r="J44" s="100" t="str">
        <f>'Cost Proposal Summary'!F9</f>
        <v>Year 3 (Optional)</v>
      </c>
      <c r="K44" s="100" t="str">
        <f>'Cost Proposal Summary'!G9</f>
        <v>Year 4 (Optional)</v>
      </c>
      <c r="L44" s="100" t="str">
        <f>'Cost Proposal Summary'!H9</f>
        <v>Year 5 (Optional)</v>
      </c>
      <c r="M44" s="100" t="str">
        <f>'Cost Proposal Summary'!I9</f>
        <v>Year 6 (Optional)</v>
      </c>
      <c r="N44" s="100" t="str">
        <f>'Cost Proposal Summary'!J9</f>
        <v>Total</v>
      </c>
    </row>
    <row r="45" spans="2:16" x14ac:dyDescent="0.3">
      <c r="B45" s="12" t="s">
        <v>29</v>
      </c>
      <c r="C45" s="41" t="s">
        <v>51</v>
      </c>
      <c r="D45" s="125" t="s">
        <v>52</v>
      </c>
      <c r="E45" s="126"/>
      <c r="F45" s="36">
        <v>5</v>
      </c>
      <c r="G45" s="55">
        <v>200</v>
      </c>
      <c r="H45" s="44">
        <v>200</v>
      </c>
      <c r="I45" s="37">
        <v>0</v>
      </c>
      <c r="J45" s="37">
        <v>0</v>
      </c>
      <c r="K45" s="37">
        <v>200</v>
      </c>
      <c r="L45" s="56">
        <v>0</v>
      </c>
      <c r="M45" s="56">
        <v>0</v>
      </c>
      <c r="N45" s="17">
        <f t="shared" ref="N45:N52" si="12">SUM(H45:M45)</f>
        <v>400</v>
      </c>
    </row>
    <row r="46" spans="2:16" x14ac:dyDescent="0.3">
      <c r="B46" s="39">
        <v>1</v>
      </c>
      <c r="C46" s="42"/>
      <c r="D46" s="120"/>
      <c r="E46" s="121"/>
      <c r="F46" s="35"/>
      <c r="G46" s="43"/>
      <c r="H46" s="45"/>
      <c r="I46" s="38"/>
      <c r="J46" s="38"/>
      <c r="K46" s="38"/>
      <c r="L46" s="57"/>
      <c r="M46" s="57"/>
      <c r="N46" s="13">
        <f t="shared" si="12"/>
        <v>0</v>
      </c>
    </row>
    <row r="47" spans="2:16" x14ac:dyDescent="0.3">
      <c r="B47" s="39">
        <v>2</v>
      </c>
      <c r="C47" s="42"/>
      <c r="D47" s="120"/>
      <c r="E47" s="121"/>
      <c r="F47" s="35"/>
      <c r="G47" s="43"/>
      <c r="H47" s="45"/>
      <c r="I47" s="38"/>
      <c r="J47" s="38"/>
      <c r="K47" s="38"/>
      <c r="L47" s="57"/>
      <c r="M47" s="57"/>
      <c r="N47" s="13">
        <f t="shared" si="12"/>
        <v>0</v>
      </c>
    </row>
    <row r="48" spans="2:16" x14ac:dyDescent="0.3">
      <c r="B48" s="39">
        <v>3</v>
      </c>
      <c r="C48" s="42"/>
      <c r="D48" s="120"/>
      <c r="E48" s="121"/>
      <c r="F48" s="35"/>
      <c r="G48" s="43"/>
      <c r="H48" s="45"/>
      <c r="I48" s="38"/>
      <c r="J48" s="38"/>
      <c r="K48" s="38"/>
      <c r="L48" s="57"/>
      <c r="M48" s="57"/>
      <c r="N48" s="13">
        <f t="shared" si="12"/>
        <v>0</v>
      </c>
    </row>
    <row r="49" spans="2:14" x14ac:dyDescent="0.3">
      <c r="B49" s="39">
        <v>4</v>
      </c>
      <c r="C49" s="42"/>
      <c r="D49" s="120"/>
      <c r="E49" s="121"/>
      <c r="F49" s="35"/>
      <c r="G49" s="43"/>
      <c r="H49" s="45"/>
      <c r="I49" s="38"/>
      <c r="J49" s="38"/>
      <c r="K49" s="38"/>
      <c r="L49" s="57"/>
      <c r="M49" s="57"/>
      <c r="N49" s="13">
        <f t="shared" si="12"/>
        <v>0</v>
      </c>
    </row>
    <row r="50" spans="2:14" x14ac:dyDescent="0.3">
      <c r="B50" s="39">
        <v>5</v>
      </c>
      <c r="C50" s="42"/>
      <c r="D50" s="120"/>
      <c r="E50" s="121"/>
      <c r="F50" s="35"/>
      <c r="G50" s="43"/>
      <c r="H50" s="45"/>
      <c r="I50" s="38"/>
      <c r="J50" s="38"/>
      <c r="K50" s="38"/>
      <c r="L50" s="57"/>
      <c r="M50" s="57"/>
      <c r="N50" s="13">
        <f t="shared" si="12"/>
        <v>0</v>
      </c>
    </row>
    <row r="51" spans="2:14" x14ac:dyDescent="0.3">
      <c r="B51" s="39">
        <v>6</v>
      </c>
      <c r="C51" s="42"/>
      <c r="D51" s="120"/>
      <c r="E51" s="121"/>
      <c r="F51" s="35"/>
      <c r="G51" s="43"/>
      <c r="H51" s="45"/>
      <c r="I51" s="38"/>
      <c r="J51" s="38"/>
      <c r="K51" s="38"/>
      <c r="L51" s="57"/>
      <c r="M51" s="57"/>
      <c r="N51" s="13">
        <f t="shared" si="12"/>
        <v>0</v>
      </c>
    </row>
    <row r="52" spans="2:14" x14ac:dyDescent="0.3">
      <c r="B52" s="39">
        <v>7</v>
      </c>
      <c r="C52" s="42"/>
      <c r="D52" s="120"/>
      <c r="E52" s="121"/>
      <c r="F52" s="35"/>
      <c r="G52" s="43"/>
      <c r="H52" s="45"/>
      <c r="I52" s="38"/>
      <c r="J52" s="38"/>
      <c r="K52" s="38"/>
      <c r="L52" s="57"/>
      <c r="M52" s="57"/>
      <c r="N52" s="13">
        <f t="shared" si="12"/>
        <v>0</v>
      </c>
    </row>
    <row r="53" spans="2:14" x14ac:dyDescent="0.3">
      <c r="B53" s="39">
        <v>8</v>
      </c>
      <c r="C53" s="42"/>
      <c r="D53" s="120"/>
      <c r="E53" s="121"/>
      <c r="F53" s="35"/>
      <c r="G53" s="43"/>
      <c r="H53" s="45"/>
      <c r="I53" s="38"/>
      <c r="J53" s="38"/>
      <c r="K53" s="38"/>
      <c r="L53" s="57"/>
      <c r="M53" s="57"/>
      <c r="N53" s="13">
        <f t="shared" ref="N53:N61" si="13">SUM(H53:M53)</f>
        <v>0</v>
      </c>
    </row>
    <row r="54" spans="2:14" x14ac:dyDescent="0.3">
      <c r="B54" s="39">
        <v>9</v>
      </c>
      <c r="C54" s="42"/>
      <c r="D54" s="120"/>
      <c r="E54" s="121"/>
      <c r="F54" s="35"/>
      <c r="G54" s="43"/>
      <c r="H54" s="45"/>
      <c r="I54" s="38"/>
      <c r="J54" s="38"/>
      <c r="K54" s="38"/>
      <c r="L54" s="57"/>
      <c r="M54" s="57"/>
      <c r="N54" s="13">
        <f t="shared" si="13"/>
        <v>0</v>
      </c>
    </row>
    <row r="55" spans="2:14" x14ac:dyDescent="0.3">
      <c r="B55" s="39">
        <v>10</v>
      </c>
      <c r="C55" s="42"/>
      <c r="D55" s="120"/>
      <c r="E55" s="121"/>
      <c r="F55" s="35"/>
      <c r="G55" s="43"/>
      <c r="H55" s="45"/>
      <c r="I55" s="38"/>
      <c r="J55" s="38"/>
      <c r="K55" s="38"/>
      <c r="L55" s="57"/>
      <c r="M55" s="57"/>
      <c r="N55" s="13">
        <f>SUM(H55:M55)</f>
        <v>0</v>
      </c>
    </row>
    <row r="56" spans="2:14" x14ac:dyDescent="0.3">
      <c r="B56" s="39">
        <v>11</v>
      </c>
      <c r="C56" s="42"/>
      <c r="D56" s="120"/>
      <c r="E56" s="121"/>
      <c r="F56" s="35"/>
      <c r="G56" s="43"/>
      <c r="H56" s="45"/>
      <c r="I56" s="38"/>
      <c r="J56" s="38"/>
      <c r="K56" s="38"/>
      <c r="L56" s="57"/>
      <c r="M56" s="57"/>
      <c r="N56" s="13">
        <f>SUM(H56:M56)</f>
        <v>0</v>
      </c>
    </row>
    <row r="57" spans="2:14" x14ac:dyDescent="0.3">
      <c r="B57" s="39">
        <v>12</v>
      </c>
      <c r="C57" s="42"/>
      <c r="D57" s="120"/>
      <c r="E57" s="121"/>
      <c r="F57" s="35"/>
      <c r="G57" s="43"/>
      <c r="H57" s="45"/>
      <c r="I57" s="52"/>
      <c r="J57" s="52"/>
      <c r="K57" s="52"/>
      <c r="L57" s="57"/>
      <c r="M57" s="57"/>
      <c r="N57" s="13">
        <f t="shared" si="13"/>
        <v>0</v>
      </c>
    </row>
    <row r="58" spans="2:14" x14ac:dyDescent="0.3">
      <c r="B58" s="39">
        <v>13</v>
      </c>
      <c r="C58" s="42"/>
      <c r="D58" s="120"/>
      <c r="E58" s="121"/>
      <c r="F58" s="35"/>
      <c r="G58" s="43"/>
      <c r="H58" s="45"/>
      <c r="I58" s="52"/>
      <c r="J58" s="52"/>
      <c r="K58" s="52"/>
      <c r="L58" s="57"/>
      <c r="M58" s="57"/>
      <c r="N58" s="13">
        <f>SUM(H58:M58)</f>
        <v>0</v>
      </c>
    </row>
    <row r="59" spans="2:14" x14ac:dyDescent="0.3">
      <c r="B59" s="39">
        <v>14</v>
      </c>
      <c r="C59" s="42"/>
      <c r="D59" s="120"/>
      <c r="E59" s="121"/>
      <c r="F59" s="35"/>
      <c r="G59" s="43"/>
      <c r="H59" s="45"/>
      <c r="I59" s="52"/>
      <c r="J59" s="52"/>
      <c r="K59" s="52"/>
      <c r="L59" s="57"/>
      <c r="M59" s="57"/>
      <c r="N59" s="13">
        <f>SUM(H59:M59)</f>
        <v>0</v>
      </c>
    </row>
    <row r="60" spans="2:14" x14ac:dyDescent="0.3">
      <c r="B60" s="39">
        <v>15</v>
      </c>
      <c r="C60" s="42"/>
      <c r="D60" s="120"/>
      <c r="E60" s="121"/>
      <c r="F60" s="35"/>
      <c r="G60" s="43"/>
      <c r="H60" s="45"/>
      <c r="I60" s="52"/>
      <c r="J60" s="52"/>
      <c r="K60" s="52"/>
      <c r="L60" s="57"/>
      <c r="M60" s="57"/>
      <c r="N60" s="13">
        <f t="shared" si="13"/>
        <v>0</v>
      </c>
    </row>
    <row r="61" spans="2:14" ht="15" thickBot="1" x14ac:dyDescent="0.35">
      <c r="B61" s="39">
        <v>16</v>
      </c>
      <c r="C61" s="42"/>
      <c r="D61" s="120"/>
      <c r="E61" s="121"/>
      <c r="F61" s="35"/>
      <c r="G61" s="43"/>
      <c r="H61" s="45"/>
      <c r="I61" s="52"/>
      <c r="J61" s="52"/>
      <c r="K61" s="52"/>
      <c r="L61" s="57"/>
      <c r="M61" s="57"/>
      <c r="N61" s="13">
        <f t="shared" si="13"/>
        <v>0</v>
      </c>
    </row>
    <row r="62" spans="2:14" ht="15" thickTop="1" x14ac:dyDescent="0.3">
      <c r="C62" s="117" t="s">
        <v>53</v>
      </c>
      <c r="D62" s="118"/>
      <c r="E62" s="118"/>
      <c r="F62" s="118"/>
      <c r="G62" s="119"/>
      <c r="H62" s="18">
        <f>SUM(H46:H61)</f>
        <v>0</v>
      </c>
      <c r="I62" s="18">
        <f t="shared" ref="I62:L62" si="14">SUM(I46:I61)</f>
        <v>0</v>
      </c>
      <c r="J62" s="18">
        <f t="shared" si="14"/>
        <v>0</v>
      </c>
      <c r="K62" s="18">
        <f t="shared" si="14"/>
        <v>0</v>
      </c>
      <c r="L62" s="18">
        <f t="shared" si="14"/>
        <v>0</v>
      </c>
      <c r="M62" s="18">
        <f>SUM(M46:M61)</f>
        <v>0</v>
      </c>
      <c r="N62" s="18">
        <f>SUM(N46:N61)</f>
        <v>0</v>
      </c>
    </row>
  </sheetData>
  <mergeCells count="33">
    <mergeCell ref="N16:O16"/>
    <mergeCell ref="B6:F6"/>
    <mergeCell ref="D44:E44"/>
    <mergeCell ref="H8:I8"/>
    <mergeCell ref="L43:M43"/>
    <mergeCell ref="D8:E8"/>
    <mergeCell ref="J16:K16"/>
    <mergeCell ref="H43:I43"/>
    <mergeCell ref="F8:G8"/>
    <mergeCell ref="L16:M16"/>
    <mergeCell ref="J43:K43"/>
    <mergeCell ref="D46:E46"/>
    <mergeCell ref="D47:E47"/>
    <mergeCell ref="B10:C10"/>
    <mergeCell ref="B11:C11"/>
    <mergeCell ref="B12:C12"/>
    <mergeCell ref="B13:C13"/>
    <mergeCell ref="D45:E45"/>
    <mergeCell ref="D48:E48"/>
    <mergeCell ref="D49:E49"/>
    <mergeCell ref="D50:E50"/>
    <mergeCell ref="D51:E51"/>
    <mergeCell ref="D52:E52"/>
    <mergeCell ref="D53:E53"/>
    <mergeCell ref="D54:E54"/>
    <mergeCell ref="D55:E55"/>
    <mergeCell ref="D56:E56"/>
    <mergeCell ref="D57:E57"/>
    <mergeCell ref="C62:G62"/>
    <mergeCell ref="D61:E61"/>
    <mergeCell ref="D58:E58"/>
    <mergeCell ref="D59:E59"/>
    <mergeCell ref="D60:E60"/>
  </mergeCells>
  <phoneticPr fontId="16" type="noConversion"/>
  <dataValidations count="1">
    <dataValidation type="decimal" allowBlank="1" showInputMessage="1" showErrorMessage="1" sqref="E19:I39" xr:uid="{3C1237BA-4A83-435D-896B-D833469A6EA3}">
      <formula1>0</formula1>
      <formula2>99999999999999900000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C67EC6F-D7BC-4A6A-A064-1A94334553F8}">
          <x14:formula1>
            <xm:f>'Staffing Rates'!$C$11:$C$31</xm:f>
          </x14:formula1>
          <xm:sqref>C19:C39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2AC1-BBA8-4334-BE45-5B045FA96F42}">
  <dimension ref="A1:P62"/>
  <sheetViews>
    <sheetView showGridLines="0" zoomScaleNormal="100" workbookViewId="0"/>
  </sheetViews>
  <sheetFormatPr defaultColWidth="9.109375" defaultRowHeight="14.4" x14ac:dyDescent="0.3"/>
  <cols>
    <col min="1" max="1" width="3.44140625" customWidth="1"/>
    <col min="2" max="2" width="5" customWidth="1"/>
    <col min="3" max="3" width="47.44140625" customWidth="1"/>
    <col min="4" max="4" width="44.6640625" customWidth="1"/>
    <col min="5" max="5" width="23.109375" customWidth="1"/>
    <col min="6" max="6" width="20.88671875" customWidth="1"/>
    <col min="7" max="7" width="21.109375" customWidth="1"/>
    <col min="8" max="8" width="18.44140625" customWidth="1"/>
    <col min="9" max="9" width="19" customWidth="1"/>
    <col min="10" max="14" width="15.44140625" customWidth="1"/>
    <col min="15" max="15" width="16.5546875" customWidth="1"/>
    <col min="16" max="16" width="15.5546875" customWidth="1"/>
  </cols>
  <sheetData>
    <row r="1" spans="1:15" s="3" customFormat="1" ht="13.8" x14ac:dyDescent="0.3">
      <c r="A1" s="1" t="s">
        <v>2</v>
      </c>
      <c r="B1" s="2"/>
      <c r="C1" s="2"/>
      <c r="D1" s="2"/>
      <c r="E1" s="2"/>
      <c r="F1" s="2"/>
      <c r="G1" s="2"/>
    </row>
    <row r="2" spans="1:15" s="3" customFormat="1" ht="13.8" x14ac:dyDescent="0.3">
      <c r="A2" s="34" t="s">
        <v>63</v>
      </c>
      <c r="B2" s="2"/>
      <c r="C2" s="2"/>
      <c r="D2" s="4" t="s">
        <v>3</v>
      </c>
      <c r="E2" s="76" t="str">
        <f>IF('Cost Proposal Summary'!E2=0, "",'Cost Proposal Summary'!E2)</f>
        <v/>
      </c>
      <c r="F2" s="2"/>
    </row>
    <row r="3" spans="1:15" s="3" customFormat="1" ht="13.8" x14ac:dyDescent="0.3">
      <c r="A3" s="34" t="str">
        <f>Title!C5</f>
        <v>Attachment D1 - Cost Proposal B Template</v>
      </c>
      <c r="B3" s="2"/>
      <c r="C3" s="2"/>
      <c r="D3" s="2"/>
      <c r="E3" s="2"/>
      <c r="F3" s="2"/>
      <c r="G3" s="2"/>
    </row>
    <row r="4" spans="1:15" s="3" customFormat="1" ht="13.8" x14ac:dyDescent="0.3">
      <c r="A4" s="1" t="s">
        <v>54</v>
      </c>
      <c r="B4" s="5"/>
      <c r="C4" s="5"/>
      <c r="D4" s="5"/>
      <c r="E4" s="5"/>
      <c r="F4" s="5"/>
      <c r="G4" s="26"/>
    </row>
    <row r="5" spans="1:15" x14ac:dyDescent="0.3">
      <c r="B5" s="7"/>
      <c r="C5" s="8"/>
      <c r="D5" s="8"/>
      <c r="E5" s="9"/>
      <c r="F5" s="9"/>
      <c r="G5" s="9"/>
    </row>
    <row r="6" spans="1:15" ht="96.9" customHeight="1" x14ac:dyDescent="0.3">
      <c r="B6" s="128" t="s">
        <v>55</v>
      </c>
      <c r="C6" s="105"/>
      <c r="D6" s="105"/>
      <c r="E6" s="105"/>
      <c r="F6" s="105"/>
    </row>
    <row r="7" spans="1:15" x14ac:dyDescent="0.3">
      <c r="B7" s="8"/>
      <c r="C7" s="29"/>
      <c r="D7" s="29"/>
      <c r="E7" s="8"/>
      <c r="F7" s="8"/>
      <c r="G7" s="8"/>
    </row>
    <row r="8" spans="1:15" ht="14.4" customHeight="1" x14ac:dyDescent="0.3">
      <c r="B8" s="62"/>
      <c r="C8" s="63"/>
      <c r="D8" s="131" t="s">
        <v>6</v>
      </c>
      <c r="E8" s="132"/>
      <c r="F8" s="131" t="s">
        <v>33</v>
      </c>
      <c r="G8" s="133"/>
      <c r="H8" s="127" t="s">
        <v>8</v>
      </c>
      <c r="I8" s="127"/>
      <c r="J8" s="6"/>
    </row>
    <row r="9" spans="1:15" x14ac:dyDescent="0.3">
      <c r="B9" s="10" t="s">
        <v>34</v>
      </c>
      <c r="C9" s="6"/>
      <c r="D9" s="100" t="str">
        <f>'Cost Proposal Summary'!D9</f>
        <v>Year 1</v>
      </c>
      <c r="E9" s="100" t="str">
        <f>'Cost Proposal Summary'!E9</f>
        <v>Year 2</v>
      </c>
      <c r="F9" s="100" t="str">
        <f>'Cost Proposal Summary'!F9</f>
        <v>Year 3 (Optional)</v>
      </c>
      <c r="G9" s="100" t="str">
        <f>'Cost Proposal Summary'!G9</f>
        <v>Year 4 (Optional)</v>
      </c>
      <c r="H9" s="100" t="str">
        <f>'Cost Proposal Summary'!H9</f>
        <v>Year 5 (Optional)</v>
      </c>
      <c r="I9" s="100" t="str">
        <f>'Cost Proposal Summary'!I9</f>
        <v>Year 6 (Optional)</v>
      </c>
      <c r="J9" s="100" t="s">
        <v>16</v>
      </c>
    </row>
    <row r="10" spans="1:15" x14ac:dyDescent="0.3">
      <c r="B10" s="122" t="s">
        <v>17</v>
      </c>
      <c r="C10" s="122" t="s">
        <v>17</v>
      </c>
      <c r="D10" s="67">
        <f>'Cost Proposal Summary'!D10</f>
        <v>12</v>
      </c>
      <c r="E10" s="67">
        <f>'Cost Proposal Summary'!E10</f>
        <v>12</v>
      </c>
      <c r="F10" s="67">
        <f>'Cost Proposal Summary'!F10</f>
        <v>12</v>
      </c>
      <c r="G10" s="67">
        <f>'Cost Proposal Summary'!G10</f>
        <v>12</v>
      </c>
      <c r="H10" s="67">
        <f>'Cost Proposal Summary'!H10</f>
        <v>12</v>
      </c>
      <c r="I10" s="67">
        <f>'Cost Proposal Summary'!I10</f>
        <v>12</v>
      </c>
      <c r="J10" s="67">
        <f>'Cost Proposal Summary'!J10</f>
        <v>72</v>
      </c>
    </row>
    <row r="11" spans="1:15" x14ac:dyDescent="0.3">
      <c r="B11" s="122" t="s">
        <v>35</v>
      </c>
      <c r="C11" s="122"/>
      <c r="D11" s="65">
        <f t="shared" ref="D11:I11" si="0">J40</f>
        <v>0</v>
      </c>
      <c r="E11" s="65">
        <f t="shared" si="0"/>
        <v>0</v>
      </c>
      <c r="F11" s="65">
        <f t="shared" si="0"/>
        <v>0</v>
      </c>
      <c r="G11" s="65">
        <f t="shared" si="0"/>
        <v>0</v>
      </c>
      <c r="H11" s="65">
        <f t="shared" si="0"/>
        <v>0</v>
      </c>
      <c r="I11" s="65">
        <f t="shared" si="0"/>
        <v>0</v>
      </c>
      <c r="J11" s="68">
        <f>SUM(D11:I11)</f>
        <v>0</v>
      </c>
    </row>
    <row r="12" spans="1:15" ht="15" thickBot="1" x14ac:dyDescent="0.35">
      <c r="B12" s="122" t="s">
        <v>36</v>
      </c>
      <c r="C12" s="122"/>
      <c r="D12" s="96">
        <f>H62</f>
        <v>0</v>
      </c>
      <c r="E12" s="96">
        <f t="shared" ref="E12:H12" si="1">I62</f>
        <v>0</v>
      </c>
      <c r="F12" s="96">
        <f t="shared" si="1"/>
        <v>0</v>
      </c>
      <c r="G12" s="96">
        <f t="shared" si="1"/>
        <v>0</v>
      </c>
      <c r="H12" s="96">
        <f t="shared" si="1"/>
        <v>0</v>
      </c>
      <c r="I12" s="96">
        <f>M62</f>
        <v>0</v>
      </c>
      <c r="J12" s="68">
        <f>SUM(D12:I12)</f>
        <v>0</v>
      </c>
    </row>
    <row r="13" spans="1:15" ht="15" thickTop="1" x14ac:dyDescent="0.3">
      <c r="B13" s="124" t="s">
        <v>37</v>
      </c>
      <c r="C13" s="124"/>
      <c r="D13" s="97">
        <f t="shared" ref="D13:J13" si="2">SUM(D11:D12)</f>
        <v>0</v>
      </c>
      <c r="E13" s="97">
        <f t="shared" si="2"/>
        <v>0</v>
      </c>
      <c r="F13" s="97">
        <f t="shared" si="2"/>
        <v>0</v>
      </c>
      <c r="G13" s="97">
        <f t="shared" si="2"/>
        <v>0</v>
      </c>
      <c r="H13" s="97">
        <f t="shared" si="2"/>
        <v>0</v>
      </c>
      <c r="I13" s="66">
        <f t="shared" si="2"/>
        <v>0</v>
      </c>
      <c r="J13" s="66">
        <f t="shared" si="2"/>
        <v>0</v>
      </c>
    </row>
    <row r="14" spans="1:15" x14ac:dyDescent="0.3">
      <c r="B14" s="8"/>
      <c r="C14" s="29"/>
      <c r="D14" s="29"/>
      <c r="E14" s="8"/>
      <c r="F14" s="8"/>
      <c r="G14" s="8"/>
    </row>
    <row r="15" spans="1:15" x14ac:dyDescent="0.3">
      <c r="B15" s="8"/>
      <c r="C15" s="29"/>
      <c r="D15" s="29"/>
      <c r="E15" s="8"/>
      <c r="F15" s="8"/>
      <c r="G15" s="8"/>
      <c r="J15" s="134"/>
      <c r="K15" s="134"/>
      <c r="L15" s="134"/>
      <c r="M15" s="134"/>
      <c r="N15" s="134"/>
      <c r="O15" s="134"/>
    </row>
    <row r="16" spans="1:15" ht="14.4" customHeight="1" x14ac:dyDescent="0.3">
      <c r="B16" s="7" t="s">
        <v>56</v>
      </c>
      <c r="C16" s="29"/>
      <c r="D16" s="29"/>
      <c r="E16" s="8"/>
      <c r="F16" s="8"/>
      <c r="G16" s="8"/>
      <c r="J16" s="131" t="s">
        <v>6</v>
      </c>
      <c r="K16" s="132"/>
      <c r="L16" s="131" t="s">
        <v>33</v>
      </c>
      <c r="M16" s="133"/>
      <c r="N16" s="127" t="s">
        <v>8</v>
      </c>
      <c r="O16" s="127"/>
    </row>
    <row r="17" spans="2:16" ht="55.2" x14ac:dyDescent="0.3">
      <c r="B17" s="2"/>
      <c r="C17" s="30" t="s">
        <v>25</v>
      </c>
      <c r="D17" s="30" t="s">
        <v>39</v>
      </c>
      <c r="E17" s="31" t="str">
        <f>'Staffing Rates'!D9</f>
        <v>Hourly Billable Rate (Base Contract)</v>
      </c>
      <c r="F17" s="31" t="str">
        <f>'Staffing Rates'!E9</f>
        <v>Hourly Billable Rate (Optional Years)</v>
      </c>
      <c r="G17" s="31" t="s">
        <v>40</v>
      </c>
      <c r="H17" s="89" t="s">
        <v>41</v>
      </c>
      <c r="I17" s="89" t="s">
        <v>42</v>
      </c>
      <c r="J17" s="40" t="str">
        <f>'Cost Proposal Summary'!D9</f>
        <v>Year 1</v>
      </c>
      <c r="K17" s="100" t="str">
        <f>'Cost Proposal Summary'!E9</f>
        <v>Year 2</v>
      </c>
      <c r="L17" s="100" t="str">
        <f>'Cost Proposal Summary'!F9</f>
        <v>Year 3 (Optional)</v>
      </c>
      <c r="M17" s="100" t="str">
        <f>'Cost Proposal Summary'!G9</f>
        <v>Year 4 (Optional)</v>
      </c>
      <c r="N17" s="100" t="str">
        <f>'Cost Proposal Summary'!H9</f>
        <v>Year 5 (Optional)</v>
      </c>
      <c r="O17" s="100" t="str">
        <f>'Cost Proposal Summary'!I9</f>
        <v>Year 6 (Optional)</v>
      </c>
      <c r="P17" s="100" t="str">
        <f>'Cost Proposal Summary'!J9</f>
        <v>Total</v>
      </c>
    </row>
    <row r="18" spans="2:16" x14ac:dyDescent="0.3">
      <c r="B18" s="32" t="s">
        <v>29</v>
      </c>
      <c r="C18" s="46" t="s">
        <v>43</v>
      </c>
      <c r="D18" s="46" t="s">
        <v>44</v>
      </c>
      <c r="E18" s="47">
        <v>65</v>
      </c>
      <c r="F18" s="47">
        <v>67</v>
      </c>
      <c r="G18" s="48">
        <v>50</v>
      </c>
      <c r="H18" s="47">
        <f>$E$18*G18</f>
        <v>3250</v>
      </c>
      <c r="I18" s="87"/>
      <c r="J18" s="85">
        <f t="shared" ref="J18:O33" si="3">+$H18*12</f>
        <v>39000</v>
      </c>
      <c r="K18" s="86">
        <f t="shared" si="3"/>
        <v>39000</v>
      </c>
      <c r="L18" s="86">
        <f t="shared" si="3"/>
        <v>39000</v>
      </c>
      <c r="M18" s="86">
        <f t="shared" si="3"/>
        <v>39000</v>
      </c>
      <c r="N18" s="86">
        <f t="shared" si="3"/>
        <v>39000</v>
      </c>
      <c r="O18" s="86">
        <f t="shared" si="3"/>
        <v>39000</v>
      </c>
      <c r="P18" s="86">
        <f>SUM(J18:O18)</f>
        <v>234000</v>
      </c>
    </row>
    <row r="19" spans="2:16" x14ac:dyDescent="0.3">
      <c r="B19" s="39">
        <v>1</v>
      </c>
      <c r="C19" s="33"/>
      <c r="D19" s="33"/>
      <c r="E19" s="80">
        <f>_xlfn.XLOOKUP(C19,'Staffing Rates'!$C$11:$C$31,'Staffing Rates'!$D$11:$D$31)</f>
        <v>0</v>
      </c>
      <c r="F19" s="80">
        <f>_xlfn.XLOOKUP(C19,'Staffing Rates'!$C$11:$C$31,'Staffing Rates'!$E$11:$E$31)</f>
        <v>0</v>
      </c>
      <c r="G19" s="71"/>
      <c r="H19" s="13">
        <f t="shared" ref="H19:H39" si="4">E19*G19</f>
        <v>0</v>
      </c>
      <c r="I19" s="88">
        <f>F19*G19</f>
        <v>0</v>
      </c>
      <c r="J19" s="58">
        <f t="shared" si="3"/>
        <v>0</v>
      </c>
      <c r="K19" s="59">
        <f t="shared" si="3"/>
        <v>0</v>
      </c>
      <c r="L19" s="59">
        <f t="shared" ref="L19:M34" si="5">+$I19*12</f>
        <v>0</v>
      </c>
      <c r="M19" s="59">
        <f t="shared" si="5"/>
        <v>0</v>
      </c>
      <c r="N19" s="59">
        <f>+$I19*12</f>
        <v>0</v>
      </c>
      <c r="O19" s="59">
        <f>+$I19*12</f>
        <v>0</v>
      </c>
      <c r="P19" s="59">
        <f>SUM(J19:O19)</f>
        <v>0</v>
      </c>
    </row>
    <row r="20" spans="2:16" x14ac:dyDescent="0.3">
      <c r="B20" s="39">
        <v>2</v>
      </c>
      <c r="C20" s="33"/>
      <c r="D20" s="33"/>
      <c r="E20" s="80">
        <f>_xlfn.XLOOKUP(C20,'Staffing Rates'!$C$11:$C$31,'Staffing Rates'!$D$11:$D$31)</f>
        <v>0</v>
      </c>
      <c r="F20" s="80">
        <f>_xlfn.XLOOKUP(C20,'Staffing Rates'!$C$11:$C$31,'Staffing Rates'!$E$11:$E$31)</f>
        <v>0</v>
      </c>
      <c r="G20" s="71"/>
      <c r="H20" s="13">
        <f t="shared" si="4"/>
        <v>0</v>
      </c>
      <c r="I20" s="88">
        <f t="shared" ref="I20:I39" si="6">F20*G20</f>
        <v>0</v>
      </c>
      <c r="J20" s="58">
        <f t="shared" si="3"/>
        <v>0</v>
      </c>
      <c r="K20" s="59">
        <f t="shared" si="3"/>
        <v>0</v>
      </c>
      <c r="L20" s="59">
        <f t="shared" si="5"/>
        <v>0</v>
      </c>
      <c r="M20" s="59">
        <f t="shared" si="5"/>
        <v>0</v>
      </c>
      <c r="N20" s="59">
        <f t="shared" ref="N20:O38" si="7">+$I20*12</f>
        <v>0</v>
      </c>
      <c r="O20" s="59">
        <f t="shared" si="7"/>
        <v>0</v>
      </c>
      <c r="P20" s="59">
        <f t="shared" ref="P20:P38" si="8">SUM(J20:O20)</f>
        <v>0</v>
      </c>
    </row>
    <row r="21" spans="2:16" x14ac:dyDescent="0.3">
      <c r="B21" s="39">
        <v>3</v>
      </c>
      <c r="C21" s="33"/>
      <c r="D21" s="33"/>
      <c r="E21" s="80">
        <f>_xlfn.XLOOKUP(C21,'Staffing Rates'!$C$11:$C$31,'Staffing Rates'!$D$11:$D$31)</f>
        <v>0</v>
      </c>
      <c r="F21" s="80">
        <f>_xlfn.XLOOKUP(C21,'Staffing Rates'!$C$11:$C$31,'Staffing Rates'!$E$11:$E$31)</f>
        <v>0</v>
      </c>
      <c r="G21" s="71"/>
      <c r="H21" s="13">
        <f t="shared" si="4"/>
        <v>0</v>
      </c>
      <c r="I21" s="88">
        <f t="shared" si="6"/>
        <v>0</v>
      </c>
      <c r="J21" s="58">
        <f t="shared" si="3"/>
        <v>0</v>
      </c>
      <c r="K21" s="59">
        <f t="shared" si="3"/>
        <v>0</v>
      </c>
      <c r="L21" s="59">
        <f t="shared" si="5"/>
        <v>0</v>
      </c>
      <c r="M21" s="59">
        <f t="shared" si="5"/>
        <v>0</v>
      </c>
      <c r="N21" s="59">
        <f t="shared" si="7"/>
        <v>0</v>
      </c>
      <c r="O21" s="59">
        <f t="shared" si="7"/>
        <v>0</v>
      </c>
      <c r="P21" s="59">
        <f t="shared" si="8"/>
        <v>0</v>
      </c>
    </row>
    <row r="22" spans="2:16" x14ac:dyDescent="0.3">
      <c r="B22" s="39">
        <v>4</v>
      </c>
      <c r="C22" s="33"/>
      <c r="D22" s="33"/>
      <c r="E22" s="80">
        <f>_xlfn.XLOOKUP(C22,'Staffing Rates'!$C$11:$C$31,'Staffing Rates'!$D$11:$D$31)</f>
        <v>0</v>
      </c>
      <c r="F22" s="80">
        <f>_xlfn.XLOOKUP(C22,'Staffing Rates'!$C$11:$C$31,'Staffing Rates'!$E$11:$E$31)</f>
        <v>0</v>
      </c>
      <c r="G22" s="71"/>
      <c r="H22" s="13">
        <f t="shared" si="4"/>
        <v>0</v>
      </c>
      <c r="I22" s="88">
        <f>F22*G22</f>
        <v>0</v>
      </c>
      <c r="J22" s="58">
        <f>+$H22*12</f>
        <v>0</v>
      </c>
      <c r="K22" s="59">
        <f t="shared" si="3"/>
        <v>0</v>
      </c>
      <c r="L22" s="59">
        <f t="shared" si="5"/>
        <v>0</v>
      </c>
      <c r="M22" s="59">
        <f t="shared" si="5"/>
        <v>0</v>
      </c>
      <c r="N22" s="59">
        <f t="shared" si="7"/>
        <v>0</v>
      </c>
      <c r="O22" s="59">
        <f t="shared" si="7"/>
        <v>0</v>
      </c>
      <c r="P22" s="59">
        <f>SUM(J22:O22)</f>
        <v>0</v>
      </c>
    </row>
    <row r="23" spans="2:16" x14ac:dyDescent="0.3">
      <c r="B23" s="39">
        <v>5</v>
      </c>
      <c r="C23" s="33"/>
      <c r="D23" s="33"/>
      <c r="E23" s="80">
        <f>_xlfn.XLOOKUP(C23,'Staffing Rates'!$C$11:$C$31,'Staffing Rates'!$D$11:$D$31)</f>
        <v>0</v>
      </c>
      <c r="F23" s="80">
        <f>_xlfn.XLOOKUP(C23,'Staffing Rates'!$C$11:$C$31,'Staffing Rates'!$E$11:$E$31)</f>
        <v>0</v>
      </c>
      <c r="G23" s="71"/>
      <c r="H23" s="13">
        <f t="shared" si="4"/>
        <v>0</v>
      </c>
      <c r="I23" s="88">
        <f t="shared" si="6"/>
        <v>0</v>
      </c>
      <c r="J23" s="58">
        <f t="shared" si="3"/>
        <v>0</v>
      </c>
      <c r="K23" s="59">
        <f t="shared" si="3"/>
        <v>0</v>
      </c>
      <c r="L23" s="59">
        <f t="shared" si="5"/>
        <v>0</v>
      </c>
      <c r="M23" s="59">
        <f t="shared" si="5"/>
        <v>0</v>
      </c>
      <c r="N23" s="59">
        <f t="shared" si="7"/>
        <v>0</v>
      </c>
      <c r="O23" s="59">
        <f t="shared" si="7"/>
        <v>0</v>
      </c>
      <c r="P23" s="59">
        <f t="shared" si="8"/>
        <v>0</v>
      </c>
    </row>
    <row r="24" spans="2:16" x14ac:dyDescent="0.3">
      <c r="B24" s="39">
        <v>6</v>
      </c>
      <c r="C24" s="33"/>
      <c r="D24" s="33"/>
      <c r="E24" s="80">
        <f>_xlfn.XLOOKUP(C24,'Staffing Rates'!$C$11:$C$31,'Staffing Rates'!$D$11:$D$31)</f>
        <v>0</v>
      </c>
      <c r="F24" s="80">
        <f>_xlfn.XLOOKUP(C24,'Staffing Rates'!$C$11:$C$31,'Staffing Rates'!$E$11:$E$31)</f>
        <v>0</v>
      </c>
      <c r="G24" s="71"/>
      <c r="H24" s="13">
        <f t="shared" si="4"/>
        <v>0</v>
      </c>
      <c r="I24" s="88">
        <f t="shared" si="6"/>
        <v>0</v>
      </c>
      <c r="J24" s="58">
        <f t="shared" si="3"/>
        <v>0</v>
      </c>
      <c r="K24" s="59">
        <f t="shared" si="3"/>
        <v>0</v>
      </c>
      <c r="L24" s="59">
        <f t="shared" si="5"/>
        <v>0</v>
      </c>
      <c r="M24" s="59">
        <f t="shared" si="5"/>
        <v>0</v>
      </c>
      <c r="N24" s="59">
        <f t="shared" si="7"/>
        <v>0</v>
      </c>
      <c r="O24" s="59">
        <f t="shared" si="7"/>
        <v>0</v>
      </c>
      <c r="P24" s="59">
        <f t="shared" si="8"/>
        <v>0</v>
      </c>
    </row>
    <row r="25" spans="2:16" x14ac:dyDescent="0.3">
      <c r="B25" s="39">
        <v>7</v>
      </c>
      <c r="C25" s="33"/>
      <c r="D25" s="33"/>
      <c r="E25" s="80">
        <f>_xlfn.XLOOKUP(C25,'Staffing Rates'!$C$11:$C$31,'Staffing Rates'!$D$11:$D$31)</f>
        <v>0</v>
      </c>
      <c r="F25" s="80">
        <f>_xlfn.XLOOKUP(C25,'Staffing Rates'!$C$11:$C$31,'Staffing Rates'!$E$11:$E$31)</f>
        <v>0</v>
      </c>
      <c r="G25" s="71"/>
      <c r="H25" s="13">
        <f t="shared" si="4"/>
        <v>0</v>
      </c>
      <c r="I25" s="88">
        <f t="shared" si="6"/>
        <v>0</v>
      </c>
      <c r="J25" s="58">
        <f t="shared" si="3"/>
        <v>0</v>
      </c>
      <c r="K25" s="59">
        <f t="shared" si="3"/>
        <v>0</v>
      </c>
      <c r="L25" s="59">
        <f t="shared" si="5"/>
        <v>0</v>
      </c>
      <c r="M25" s="59">
        <f t="shared" si="5"/>
        <v>0</v>
      </c>
      <c r="N25" s="59">
        <f t="shared" si="7"/>
        <v>0</v>
      </c>
      <c r="O25" s="59">
        <f t="shared" si="7"/>
        <v>0</v>
      </c>
      <c r="P25" s="59">
        <f t="shared" si="8"/>
        <v>0</v>
      </c>
    </row>
    <row r="26" spans="2:16" x14ac:dyDescent="0.3">
      <c r="B26" s="39">
        <v>8</v>
      </c>
      <c r="C26" s="33"/>
      <c r="D26" s="33"/>
      <c r="E26" s="80">
        <f>_xlfn.XLOOKUP(C26,'Staffing Rates'!$C$11:$C$31,'Staffing Rates'!$D$11:$D$31)</f>
        <v>0</v>
      </c>
      <c r="F26" s="80">
        <f>_xlfn.XLOOKUP(C26,'Staffing Rates'!$C$11:$C$31,'Staffing Rates'!$E$11:$E$31)</f>
        <v>0</v>
      </c>
      <c r="G26" s="71"/>
      <c r="H26" s="13">
        <f t="shared" si="4"/>
        <v>0</v>
      </c>
      <c r="I26" s="88">
        <f t="shared" si="6"/>
        <v>0</v>
      </c>
      <c r="J26" s="58">
        <f t="shared" si="3"/>
        <v>0</v>
      </c>
      <c r="K26" s="59">
        <f t="shared" si="3"/>
        <v>0</v>
      </c>
      <c r="L26" s="59">
        <f t="shared" si="5"/>
        <v>0</v>
      </c>
      <c r="M26" s="59">
        <f t="shared" si="5"/>
        <v>0</v>
      </c>
      <c r="N26" s="59">
        <f t="shared" si="7"/>
        <v>0</v>
      </c>
      <c r="O26" s="59">
        <f t="shared" si="7"/>
        <v>0</v>
      </c>
      <c r="P26" s="59">
        <f t="shared" si="8"/>
        <v>0</v>
      </c>
    </row>
    <row r="27" spans="2:16" x14ac:dyDescent="0.3">
      <c r="B27" s="39">
        <v>9</v>
      </c>
      <c r="C27" s="33"/>
      <c r="D27" s="33"/>
      <c r="E27" s="80">
        <f>_xlfn.XLOOKUP(C27,'Staffing Rates'!$C$11:$C$31,'Staffing Rates'!$D$11:$D$31)</f>
        <v>0</v>
      </c>
      <c r="F27" s="80">
        <f>_xlfn.XLOOKUP(C27,'Staffing Rates'!$C$11:$C$31,'Staffing Rates'!$E$11:$E$31)</f>
        <v>0</v>
      </c>
      <c r="G27" s="71"/>
      <c r="H27" s="13">
        <f t="shared" si="4"/>
        <v>0</v>
      </c>
      <c r="I27" s="88">
        <f t="shared" si="6"/>
        <v>0</v>
      </c>
      <c r="J27" s="58">
        <f t="shared" si="3"/>
        <v>0</v>
      </c>
      <c r="K27" s="59">
        <f t="shared" si="3"/>
        <v>0</v>
      </c>
      <c r="L27" s="59">
        <f t="shared" si="5"/>
        <v>0</v>
      </c>
      <c r="M27" s="59">
        <f t="shared" si="5"/>
        <v>0</v>
      </c>
      <c r="N27" s="59">
        <f t="shared" si="7"/>
        <v>0</v>
      </c>
      <c r="O27" s="59">
        <f t="shared" si="7"/>
        <v>0</v>
      </c>
      <c r="P27" s="59">
        <f t="shared" si="8"/>
        <v>0</v>
      </c>
    </row>
    <row r="28" spans="2:16" x14ac:dyDescent="0.3">
      <c r="B28" s="39">
        <v>10</v>
      </c>
      <c r="C28" s="33"/>
      <c r="D28" s="33"/>
      <c r="E28" s="80">
        <f>_xlfn.XLOOKUP(C28,'Staffing Rates'!$C$11:$C$31,'Staffing Rates'!$D$11:$D$31)</f>
        <v>0</v>
      </c>
      <c r="F28" s="80">
        <f>_xlfn.XLOOKUP(C28,'Staffing Rates'!$C$11:$C$31,'Staffing Rates'!$E$11:$E$31)</f>
        <v>0</v>
      </c>
      <c r="G28" s="71"/>
      <c r="H28" s="13">
        <f t="shared" si="4"/>
        <v>0</v>
      </c>
      <c r="I28" s="88">
        <f t="shared" si="6"/>
        <v>0</v>
      </c>
      <c r="J28" s="58">
        <f t="shared" si="3"/>
        <v>0</v>
      </c>
      <c r="K28" s="59">
        <f t="shared" si="3"/>
        <v>0</v>
      </c>
      <c r="L28" s="59">
        <f t="shared" si="5"/>
        <v>0</v>
      </c>
      <c r="M28" s="59">
        <f t="shared" si="5"/>
        <v>0</v>
      </c>
      <c r="N28" s="59">
        <f t="shared" si="7"/>
        <v>0</v>
      </c>
      <c r="O28" s="59">
        <f t="shared" si="7"/>
        <v>0</v>
      </c>
      <c r="P28" s="59">
        <f t="shared" si="8"/>
        <v>0</v>
      </c>
    </row>
    <row r="29" spans="2:16" x14ac:dyDescent="0.3">
      <c r="B29" s="39">
        <v>11</v>
      </c>
      <c r="C29" s="33"/>
      <c r="D29" s="33"/>
      <c r="E29" s="80">
        <f>_xlfn.XLOOKUP(C29,'Staffing Rates'!$C$11:$C$31,'Staffing Rates'!$D$11:$D$31)</f>
        <v>0</v>
      </c>
      <c r="F29" s="80">
        <f>_xlfn.XLOOKUP(C29,'Staffing Rates'!$C$11:$C$31,'Staffing Rates'!$E$11:$E$31)</f>
        <v>0</v>
      </c>
      <c r="G29" s="71"/>
      <c r="H29" s="13">
        <f t="shared" si="4"/>
        <v>0</v>
      </c>
      <c r="I29" s="88">
        <f t="shared" si="6"/>
        <v>0</v>
      </c>
      <c r="J29" s="58">
        <f t="shared" si="3"/>
        <v>0</v>
      </c>
      <c r="K29" s="59">
        <f t="shared" si="3"/>
        <v>0</v>
      </c>
      <c r="L29" s="59">
        <f t="shared" si="5"/>
        <v>0</v>
      </c>
      <c r="M29" s="59">
        <f t="shared" si="5"/>
        <v>0</v>
      </c>
      <c r="N29" s="59">
        <f t="shared" si="7"/>
        <v>0</v>
      </c>
      <c r="O29" s="59">
        <f t="shared" si="7"/>
        <v>0</v>
      </c>
      <c r="P29" s="59">
        <f t="shared" si="8"/>
        <v>0</v>
      </c>
    </row>
    <row r="30" spans="2:16" x14ac:dyDescent="0.3">
      <c r="B30" s="39">
        <v>12</v>
      </c>
      <c r="C30" s="33"/>
      <c r="D30" s="33"/>
      <c r="E30" s="80">
        <f>_xlfn.XLOOKUP(C30,'Staffing Rates'!$C$11:$C$31,'Staffing Rates'!$D$11:$D$31)</f>
        <v>0</v>
      </c>
      <c r="F30" s="80">
        <f>_xlfn.XLOOKUP(C30,'Staffing Rates'!$C$11:$C$31,'Staffing Rates'!$E$11:$E$31)</f>
        <v>0</v>
      </c>
      <c r="G30" s="71"/>
      <c r="H30" s="13">
        <f t="shared" si="4"/>
        <v>0</v>
      </c>
      <c r="I30" s="88">
        <f t="shared" si="6"/>
        <v>0</v>
      </c>
      <c r="J30" s="58">
        <f t="shared" si="3"/>
        <v>0</v>
      </c>
      <c r="K30" s="59">
        <f t="shared" si="3"/>
        <v>0</v>
      </c>
      <c r="L30" s="59">
        <f t="shared" si="5"/>
        <v>0</v>
      </c>
      <c r="M30" s="59">
        <f t="shared" si="5"/>
        <v>0</v>
      </c>
      <c r="N30" s="59">
        <f t="shared" si="7"/>
        <v>0</v>
      </c>
      <c r="O30" s="59">
        <f t="shared" si="7"/>
        <v>0</v>
      </c>
      <c r="P30" s="59">
        <f t="shared" si="8"/>
        <v>0</v>
      </c>
    </row>
    <row r="31" spans="2:16" x14ac:dyDescent="0.3">
      <c r="B31" s="39">
        <v>13</v>
      </c>
      <c r="C31" s="33"/>
      <c r="D31" s="33"/>
      <c r="E31" s="80">
        <f>_xlfn.XLOOKUP(C31,'Staffing Rates'!$C$11:$C$31,'Staffing Rates'!$D$11:$D$31)</f>
        <v>0</v>
      </c>
      <c r="F31" s="80">
        <f>_xlfn.XLOOKUP(C31,'Staffing Rates'!$C$11:$C$31,'Staffing Rates'!$E$11:$E$31)</f>
        <v>0</v>
      </c>
      <c r="G31" s="71"/>
      <c r="H31" s="13">
        <f t="shared" si="4"/>
        <v>0</v>
      </c>
      <c r="I31" s="88">
        <f t="shared" si="6"/>
        <v>0</v>
      </c>
      <c r="J31" s="58">
        <f t="shared" si="3"/>
        <v>0</v>
      </c>
      <c r="K31" s="59">
        <f t="shared" si="3"/>
        <v>0</v>
      </c>
      <c r="L31" s="59">
        <f t="shared" si="5"/>
        <v>0</v>
      </c>
      <c r="M31" s="59">
        <f t="shared" si="5"/>
        <v>0</v>
      </c>
      <c r="N31" s="59">
        <f t="shared" si="7"/>
        <v>0</v>
      </c>
      <c r="O31" s="59">
        <f t="shared" si="7"/>
        <v>0</v>
      </c>
      <c r="P31" s="59">
        <f t="shared" si="8"/>
        <v>0</v>
      </c>
    </row>
    <row r="32" spans="2:16" x14ac:dyDescent="0.3">
      <c r="B32" s="39">
        <v>14</v>
      </c>
      <c r="C32" s="33"/>
      <c r="D32" s="33"/>
      <c r="E32" s="80">
        <f>_xlfn.XLOOKUP(C32,'Staffing Rates'!$C$11:$C$31,'Staffing Rates'!$D$11:$D$31)</f>
        <v>0</v>
      </c>
      <c r="F32" s="80">
        <f>_xlfn.XLOOKUP(C32,'Staffing Rates'!$C$11:$C$31,'Staffing Rates'!$E$11:$E$31)</f>
        <v>0</v>
      </c>
      <c r="G32" s="71"/>
      <c r="H32" s="13">
        <f t="shared" si="4"/>
        <v>0</v>
      </c>
      <c r="I32" s="88">
        <f t="shared" si="6"/>
        <v>0</v>
      </c>
      <c r="J32" s="58">
        <f t="shared" si="3"/>
        <v>0</v>
      </c>
      <c r="K32" s="59">
        <f t="shared" si="3"/>
        <v>0</v>
      </c>
      <c r="L32" s="59">
        <f t="shared" si="5"/>
        <v>0</v>
      </c>
      <c r="M32" s="59">
        <f t="shared" si="5"/>
        <v>0</v>
      </c>
      <c r="N32" s="59">
        <f t="shared" si="7"/>
        <v>0</v>
      </c>
      <c r="O32" s="59">
        <f t="shared" si="7"/>
        <v>0</v>
      </c>
      <c r="P32" s="59">
        <f t="shared" si="8"/>
        <v>0</v>
      </c>
    </row>
    <row r="33" spans="2:16" x14ac:dyDescent="0.3">
      <c r="B33" s="39">
        <v>15</v>
      </c>
      <c r="C33" s="33"/>
      <c r="D33" s="33"/>
      <c r="E33" s="80">
        <f>_xlfn.XLOOKUP(C33,'Staffing Rates'!$C$11:$C$31,'Staffing Rates'!$D$11:$D$31)</f>
        <v>0</v>
      </c>
      <c r="F33" s="80">
        <f>_xlfn.XLOOKUP(C33,'Staffing Rates'!$C$11:$C$31,'Staffing Rates'!$E$11:$E$31)</f>
        <v>0</v>
      </c>
      <c r="G33" s="71"/>
      <c r="H33" s="13">
        <f t="shared" si="4"/>
        <v>0</v>
      </c>
      <c r="I33" s="88">
        <f t="shared" si="6"/>
        <v>0</v>
      </c>
      <c r="J33" s="58">
        <f t="shared" si="3"/>
        <v>0</v>
      </c>
      <c r="K33" s="59">
        <f t="shared" si="3"/>
        <v>0</v>
      </c>
      <c r="L33" s="59">
        <f t="shared" si="5"/>
        <v>0</v>
      </c>
      <c r="M33" s="59">
        <f t="shared" si="5"/>
        <v>0</v>
      </c>
      <c r="N33" s="59">
        <f t="shared" si="7"/>
        <v>0</v>
      </c>
      <c r="O33" s="59">
        <f t="shared" si="7"/>
        <v>0</v>
      </c>
      <c r="P33" s="59">
        <f t="shared" si="8"/>
        <v>0</v>
      </c>
    </row>
    <row r="34" spans="2:16" x14ac:dyDescent="0.3">
      <c r="B34" s="39">
        <v>16</v>
      </c>
      <c r="C34" s="33"/>
      <c r="D34" s="33"/>
      <c r="E34" s="80">
        <f>_xlfn.XLOOKUP(C34,'Staffing Rates'!$C$11:$C$31,'Staffing Rates'!$D$11:$D$31)</f>
        <v>0</v>
      </c>
      <c r="F34" s="80">
        <f>_xlfn.XLOOKUP(C34,'Staffing Rates'!$C$11:$C$31,'Staffing Rates'!$E$11:$E$31)</f>
        <v>0</v>
      </c>
      <c r="G34" s="71"/>
      <c r="H34" s="13">
        <f t="shared" si="4"/>
        <v>0</v>
      </c>
      <c r="I34" s="88">
        <f t="shared" si="6"/>
        <v>0</v>
      </c>
      <c r="J34" s="58">
        <f t="shared" ref="J34:K39" si="9">+$H34*12</f>
        <v>0</v>
      </c>
      <c r="K34" s="59">
        <f t="shared" si="9"/>
        <v>0</v>
      </c>
      <c r="L34" s="59">
        <f t="shared" si="5"/>
        <v>0</v>
      </c>
      <c r="M34" s="59">
        <f t="shared" si="5"/>
        <v>0</v>
      </c>
      <c r="N34" s="59">
        <f t="shared" si="7"/>
        <v>0</v>
      </c>
      <c r="O34" s="59">
        <f t="shared" si="7"/>
        <v>0</v>
      </c>
      <c r="P34" s="59">
        <f t="shared" si="8"/>
        <v>0</v>
      </c>
    </row>
    <row r="35" spans="2:16" x14ac:dyDescent="0.3">
      <c r="B35" s="39">
        <v>17</v>
      </c>
      <c r="C35" s="33"/>
      <c r="D35" s="33"/>
      <c r="E35" s="80">
        <f>_xlfn.XLOOKUP(C35,'Staffing Rates'!$C$11:$C$31,'Staffing Rates'!$D$11:$D$31)</f>
        <v>0</v>
      </c>
      <c r="F35" s="80">
        <f>_xlfn.XLOOKUP(C35,'Staffing Rates'!$C$11:$C$31,'Staffing Rates'!$E$11:$E$31)</f>
        <v>0</v>
      </c>
      <c r="G35" s="71"/>
      <c r="H35" s="13">
        <f t="shared" si="4"/>
        <v>0</v>
      </c>
      <c r="I35" s="88">
        <f t="shared" si="6"/>
        <v>0</v>
      </c>
      <c r="J35" s="58">
        <f t="shared" si="9"/>
        <v>0</v>
      </c>
      <c r="K35" s="59">
        <f t="shared" si="9"/>
        <v>0</v>
      </c>
      <c r="L35" s="59">
        <f t="shared" ref="L35:M39" si="10">+$I35*12</f>
        <v>0</v>
      </c>
      <c r="M35" s="59">
        <f t="shared" si="10"/>
        <v>0</v>
      </c>
      <c r="N35" s="59">
        <f t="shared" si="7"/>
        <v>0</v>
      </c>
      <c r="O35" s="59">
        <f t="shared" si="7"/>
        <v>0</v>
      </c>
      <c r="P35" s="59">
        <f t="shared" si="8"/>
        <v>0</v>
      </c>
    </row>
    <row r="36" spans="2:16" x14ac:dyDescent="0.3">
      <c r="B36" s="39">
        <v>18</v>
      </c>
      <c r="C36" s="33"/>
      <c r="D36" s="33"/>
      <c r="E36" s="80">
        <f>_xlfn.XLOOKUP(C36,'Staffing Rates'!$C$11:$C$31,'Staffing Rates'!$D$11:$D$31)</f>
        <v>0</v>
      </c>
      <c r="F36" s="80">
        <f>_xlfn.XLOOKUP(C36,'Staffing Rates'!$C$11:$C$31,'Staffing Rates'!$E$11:$E$31)</f>
        <v>0</v>
      </c>
      <c r="G36" s="71"/>
      <c r="H36" s="13">
        <f t="shared" si="4"/>
        <v>0</v>
      </c>
      <c r="I36" s="88">
        <f t="shared" si="6"/>
        <v>0</v>
      </c>
      <c r="J36" s="58">
        <f t="shared" si="9"/>
        <v>0</v>
      </c>
      <c r="K36" s="59">
        <f t="shared" si="9"/>
        <v>0</v>
      </c>
      <c r="L36" s="59">
        <f t="shared" si="10"/>
        <v>0</v>
      </c>
      <c r="M36" s="59">
        <f t="shared" si="10"/>
        <v>0</v>
      </c>
      <c r="N36" s="59">
        <f t="shared" si="7"/>
        <v>0</v>
      </c>
      <c r="O36" s="59">
        <f t="shared" si="7"/>
        <v>0</v>
      </c>
      <c r="P36" s="59">
        <f t="shared" si="8"/>
        <v>0</v>
      </c>
    </row>
    <row r="37" spans="2:16" x14ac:dyDescent="0.3">
      <c r="B37" s="39">
        <v>19</v>
      </c>
      <c r="C37" s="33"/>
      <c r="D37" s="33"/>
      <c r="E37" s="80">
        <f>_xlfn.XLOOKUP(C37,'Staffing Rates'!$C$11:$C$31,'Staffing Rates'!$D$11:$D$31)</f>
        <v>0</v>
      </c>
      <c r="F37" s="80">
        <f>_xlfn.XLOOKUP(C37,'Staffing Rates'!$C$11:$C$31,'Staffing Rates'!$E$11:$E$31)</f>
        <v>0</v>
      </c>
      <c r="G37" s="71"/>
      <c r="H37" s="13">
        <f t="shared" si="4"/>
        <v>0</v>
      </c>
      <c r="I37" s="88">
        <f t="shared" si="6"/>
        <v>0</v>
      </c>
      <c r="J37" s="58">
        <f t="shared" si="9"/>
        <v>0</v>
      </c>
      <c r="K37" s="59">
        <f t="shared" si="9"/>
        <v>0</v>
      </c>
      <c r="L37" s="59">
        <f t="shared" si="10"/>
        <v>0</v>
      </c>
      <c r="M37" s="59">
        <f t="shared" si="10"/>
        <v>0</v>
      </c>
      <c r="N37" s="59">
        <f t="shared" si="7"/>
        <v>0</v>
      </c>
      <c r="O37" s="59">
        <f t="shared" si="7"/>
        <v>0</v>
      </c>
      <c r="P37" s="59">
        <f t="shared" si="8"/>
        <v>0</v>
      </c>
    </row>
    <row r="38" spans="2:16" x14ac:dyDescent="0.3">
      <c r="B38" s="39">
        <v>20</v>
      </c>
      <c r="C38" s="33"/>
      <c r="D38" s="33"/>
      <c r="E38" s="80">
        <f>_xlfn.XLOOKUP(C38,'Staffing Rates'!$C$11:$C$31,'Staffing Rates'!$D$11:$D$31)</f>
        <v>0</v>
      </c>
      <c r="F38" s="80">
        <f>_xlfn.XLOOKUP(C38,'Staffing Rates'!$C$11:$C$31,'Staffing Rates'!$E$11:$E$31)</f>
        <v>0</v>
      </c>
      <c r="G38" s="71"/>
      <c r="H38" s="13">
        <f t="shared" si="4"/>
        <v>0</v>
      </c>
      <c r="I38" s="88">
        <f t="shared" si="6"/>
        <v>0</v>
      </c>
      <c r="J38" s="58">
        <f t="shared" si="9"/>
        <v>0</v>
      </c>
      <c r="K38" s="59">
        <f t="shared" si="9"/>
        <v>0</v>
      </c>
      <c r="L38" s="59">
        <f t="shared" si="10"/>
        <v>0</v>
      </c>
      <c r="M38" s="59">
        <f t="shared" si="10"/>
        <v>0</v>
      </c>
      <c r="N38" s="59">
        <f t="shared" si="7"/>
        <v>0</v>
      </c>
      <c r="O38" s="59">
        <f t="shared" si="7"/>
        <v>0</v>
      </c>
      <c r="P38" s="59">
        <f t="shared" si="8"/>
        <v>0</v>
      </c>
    </row>
    <row r="39" spans="2:16" ht="15" thickBot="1" x14ac:dyDescent="0.35">
      <c r="B39" s="39">
        <v>21</v>
      </c>
      <c r="C39" s="79"/>
      <c r="D39" s="33"/>
      <c r="E39" s="81">
        <f>_xlfn.XLOOKUP(C39,'Staffing Rates'!$C$11:$C$31,'Staffing Rates'!$D$11:$D$31)</f>
        <v>0</v>
      </c>
      <c r="F39" s="80">
        <f>_xlfn.XLOOKUP(C39,'Staffing Rates'!$C$11:$C$31,'Staffing Rates'!$E$11:$E$31)</f>
        <v>0</v>
      </c>
      <c r="G39" s="72"/>
      <c r="H39" s="14">
        <f t="shared" si="4"/>
        <v>0</v>
      </c>
      <c r="I39" s="90">
        <f t="shared" si="6"/>
        <v>0</v>
      </c>
      <c r="J39" s="73">
        <f t="shared" si="9"/>
        <v>0</v>
      </c>
      <c r="K39" s="14">
        <f t="shared" si="9"/>
        <v>0</v>
      </c>
      <c r="L39" s="14">
        <f t="shared" si="10"/>
        <v>0</v>
      </c>
      <c r="M39" s="14">
        <f t="shared" si="10"/>
        <v>0</v>
      </c>
      <c r="N39" s="14">
        <f>+$I39*12</f>
        <v>0</v>
      </c>
      <c r="O39" s="14">
        <f>+$I39*12</f>
        <v>0</v>
      </c>
      <c r="P39" s="14">
        <f>SUM(J39:O39)</f>
        <v>0</v>
      </c>
    </row>
    <row r="40" spans="2:16" ht="15" thickTop="1" x14ac:dyDescent="0.3">
      <c r="C40" s="49" t="s">
        <v>45</v>
      </c>
      <c r="D40" s="50"/>
      <c r="E40" s="50"/>
      <c r="F40" s="50"/>
      <c r="G40" s="51">
        <f>SUM(G19:G39)</f>
        <v>0</v>
      </c>
      <c r="H40" s="61">
        <f>SUM(H19:H39)</f>
        <v>0</v>
      </c>
      <c r="I40" s="61">
        <f>SUM(I19:I39)</f>
        <v>0</v>
      </c>
      <c r="J40" s="60">
        <f>SUM(J19:J39)</f>
        <v>0</v>
      </c>
      <c r="K40" s="61">
        <f t="shared" ref="K40:L40" si="11">SUM(K19:K39)</f>
        <v>0</v>
      </c>
      <c r="L40" s="61">
        <f t="shared" si="11"/>
        <v>0</v>
      </c>
      <c r="M40" s="61">
        <f>SUM(M19:M39)</f>
        <v>0</v>
      </c>
      <c r="N40" s="61">
        <f>SUM(N19:N39)</f>
        <v>0</v>
      </c>
      <c r="O40" s="61">
        <f t="shared" ref="O40" si="12">SUM(O19:O39)</f>
        <v>0</v>
      </c>
      <c r="P40" s="61">
        <f>SUM(P19:P39)</f>
        <v>0</v>
      </c>
    </row>
    <row r="42" spans="2:16" x14ac:dyDescent="0.3">
      <c r="H42" s="134"/>
      <c r="I42" s="134"/>
      <c r="J42" s="134"/>
      <c r="K42" s="134"/>
      <c r="L42" s="134"/>
      <c r="M42" s="134"/>
    </row>
    <row r="43" spans="2:16" ht="14.4" customHeight="1" x14ac:dyDescent="0.3">
      <c r="B43" s="10" t="s">
        <v>57</v>
      </c>
      <c r="C43" s="6"/>
      <c r="D43" s="15"/>
      <c r="E43" s="15"/>
      <c r="F43" s="15"/>
      <c r="G43" s="15"/>
      <c r="H43" s="131" t="s">
        <v>6</v>
      </c>
      <c r="I43" s="132"/>
      <c r="J43" s="131" t="s">
        <v>33</v>
      </c>
      <c r="K43" s="133"/>
      <c r="L43" s="127" t="s">
        <v>8</v>
      </c>
      <c r="M43" s="127"/>
      <c r="N43" s="6"/>
    </row>
    <row r="44" spans="2:16" ht="27.6" x14ac:dyDescent="0.3">
      <c r="B44" s="16"/>
      <c r="C44" s="101" t="s">
        <v>47</v>
      </c>
      <c r="D44" s="129" t="s">
        <v>48</v>
      </c>
      <c r="E44" s="130"/>
      <c r="F44" s="102" t="s">
        <v>49</v>
      </c>
      <c r="G44" s="54" t="s">
        <v>50</v>
      </c>
      <c r="H44" s="40" t="str">
        <f>'Cost Proposal Summary'!D9</f>
        <v>Year 1</v>
      </c>
      <c r="I44" s="100" t="str">
        <f>'Cost Proposal Summary'!E9</f>
        <v>Year 2</v>
      </c>
      <c r="J44" s="100" t="str">
        <f>'Cost Proposal Summary'!F9</f>
        <v>Year 3 (Optional)</v>
      </c>
      <c r="K44" s="100" t="str">
        <f>'Cost Proposal Summary'!G9</f>
        <v>Year 4 (Optional)</v>
      </c>
      <c r="L44" s="100" t="str">
        <f>'Cost Proposal Summary'!H9</f>
        <v>Year 5 (Optional)</v>
      </c>
      <c r="M44" s="100" t="str">
        <f>'Cost Proposal Summary'!I9</f>
        <v>Year 6 (Optional)</v>
      </c>
      <c r="N44" s="100" t="str">
        <f>'Cost Proposal Summary'!J9</f>
        <v>Total</v>
      </c>
    </row>
    <row r="45" spans="2:16" x14ac:dyDescent="0.3">
      <c r="B45" s="12" t="s">
        <v>29</v>
      </c>
      <c r="C45" s="41" t="s">
        <v>51</v>
      </c>
      <c r="D45" s="125" t="s">
        <v>52</v>
      </c>
      <c r="E45" s="126"/>
      <c r="F45" s="36">
        <v>5</v>
      </c>
      <c r="G45" s="55">
        <v>200</v>
      </c>
      <c r="H45" s="44">
        <v>200</v>
      </c>
      <c r="I45" s="37">
        <v>0</v>
      </c>
      <c r="J45" s="37">
        <v>0</v>
      </c>
      <c r="K45" s="37">
        <v>200</v>
      </c>
      <c r="L45" s="56">
        <v>0</v>
      </c>
      <c r="M45" s="56">
        <v>0</v>
      </c>
      <c r="N45" s="17">
        <f>SUM(H45:M45)</f>
        <v>400</v>
      </c>
    </row>
    <row r="46" spans="2:16" x14ac:dyDescent="0.3">
      <c r="B46" s="39">
        <v>1</v>
      </c>
      <c r="C46" s="42"/>
      <c r="D46" s="120"/>
      <c r="E46" s="121"/>
      <c r="F46" s="35"/>
      <c r="G46" s="43"/>
      <c r="H46" s="45"/>
      <c r="I46" s="38"/>
      <c r="J46" s="38"/>
      <c r="K46" s="38"/>
      <c r="L46" s="57"/>
      <c r="M46" s="57"/>
      <c r="N46" s="13">
        <f>SUM(H46:M46)</f>
        <v>0</v>
      </c>
    </row>
    <row r="47" spans="2:16" x14ac:dyDescent="0.3">
      <c r="B47" s="39">
        <v>2</v>
      </c>
      <c r="C47" s="42"/>
      <c r="D47" s="120"/>
      <c r="E47" s="121"/>
      <c r="F47" s="35"/>
      <c r="G47" s="43"/>
      <c r="H47" s="45"/>
      <c r="I47" s="38"/>
      <c r="J47" s="38"/>
      <c r="K47" s="38"/>
      <c r="L47" s="57"/>
      <c r="M47" s="57"/>
      <c r="N47" s="13">
        <f t="shared" ref="N47:N61" si="13">SUM(H47:M47)</f>
        <v>0</v>
      </c>
    </row>
    <row r="48" spans="2:16" x14ac:dyDescent="0.3">
      <c r="B48" s="39">
        <v>3</v>
      </c>
      <c r="C48" s="42"/>
      <c r="D48" s="120"/>
      <c r="E48" s="121"/>
      <c r="F48" s="35"/>
      <c r="G48" s="43"/>
      <c r="H48" s="45"/>
      <c r="I48" s="38"/>
      <c r="J48" s="38"/>
      <c r="K48" s="38"/>
      <c r="L48" s="57"/>
      <c r="M48" s="57"/>
      <c r="N48" s="13">
        <f t="shared" si="13"/>
        <v>0</v>
      </c>
    </row>
    <row r="49" spans="2:14" x14ac:dyDescent="0.3">
      <c r="B49" s="39">
        <v>4</v>
      </c>
      <c r="C49" s="42"/>
      <c r="D49" s="120"/>
      <c r="E49" s="121"/>
      <c r="F49" s="35"/>
      <c r="G49" s="43"/>
      <c r="H49" s="45"/>
      <c r="I49" s="38"/>
      <c r="J49" s="38"/>
      <c r="K49" s="38"/>
      <c r="L49" s="57"/>
      <c r="M49" s="57"/>
      <c r="N49" s="13">
        <f t="shared" si="13"/>
        <v>0</v>
      </c>
    </row>
    <row r="50" spans="2:14" x14ac:dyDescent="0.3">
      <c r="B50" s="39">
        <v>5</v>
      </c>
      <c r="C50" s="42"/>
      <c r="D50" s="120"/>
      <c r="E50" s="121"/>
      <c r="F50" s="35"/>
      <c r="G50" s="43"/>
      <c r="H50" s="45"/>
      <c r="I50" s="38"/>
      <c r="J50" s="38"/>
      <c r="K50" s="38"/>
      <c r="L50" s="57"/>
      <c r="M50" s="57"/>
      <c r="N50" s="13">
        <f>SUM(H50:M50)</f>
        <v>0</v>
      </c>
    </row>
    <row r="51" spans="2:14" x14ac:dyDescent="0.3">
      <c r="B51" s="39">
        <v>6</v>
      </c>
      <c r="C51" s="42"/>
      <c r="D51" s="120"/>
      <c r="E51" s="121"/>
      <c r="F51" s="35"/>
      <c r="G51" s="43"/>
      <c r="H51" s="45"/>
      <c r="I51" s="38"/>
      <c r="J51" s="38"/>
      <c r="K51" s="38"/>
      <c r="L51" s="57"/>
      <c r="M51" s="57"/>
      <c r="N51" s="13">
        <f>SUM(H51:M51)</f>
        <v>0</v>
      </c>
    </row>
    <row r="52" spans="2:14" x14ac:dyDescent="0.3">
      <c r="B52" s="39">
        <v>7</v>
      </c>
      <c r="C52" s="42"/>
      <c r="D52" s="120"/>
      <c r="E52" s="121"/>
      <c r="F52" s="35"/>
      <c r="G52" s="43"/>
      <c r="H52" s="45"/>
      <c r="I52" s="38"/>
      <c r="J52" s="38"/>
      <c r="K52" s="38"/>
      <c r="L52" s="57"/>
      <c r="M52" s="57"/>
      <c r="N52" s="13">
        <f t="shared" si="13"/>
        <v>0</v>
      </c>
    </row>
    <row r="53" spans="2:14" x14ac:dyDescent="0.3">
      <c r="B53" s="39">
        <v>8</v>
      </c>
      <c r="C53" s="42"/>
      <c r="D53" s="120"/>
      <c r="E53" s="121"/>
      <c r="F53" s="35"/>
      <c r="G53" s="43"/>
      <c r="H53" s="45"/>
      <c r="I53" s="38"/>
      <c r="J53" s="38"/>
      <c r="K53" s="38"/>
      <c r="L53" s="57"/>
      <c r="M53" s="57"/>
      <c r="N53" s="13">
        <f>SUM(H53:M53)</f>
        <v>0</v>
      </c>
    </row>
    <row r="54" spans="2:14" x14ac:dyDescent="0.3">
      <c r="B54" s="39">
        <v>9</v>
      </c>
      <c r="C54" s="42"/>
      <c r="D54" s="120"/>
      <c r="E54" s="121"/>
      <c r="F54" s="35"/>
      <c r="G54" s="43"/>
      <c r="H54" s="45"/>
      <c r="I54" s="38"/>
      <c r="J54" s="38"/>
      <c r="K54" s="38"/>
      <c r="L54" s="57"/>
      <c r="M54" s="57"/>
      <c r="N54" s="13">
        <f t="shared" si="13"/>
        <v>0</v>
      </c>
    </row>
    <row r="55" spans="2:14" x14ac:dyDescent="0.3">
      <c r="B55" s="39">
        <v>10</v>
      </c>
      <c r="C55" s="42"/>
      <c r="D55" s="120"/>
      <c r="E55" s="121"/>
      <c r="F55" s="35"/>
      <c r="G55" s="43"/>
      <c r="H55" s="45"/>
      <c r="I55" s="38"/>
      <c r="J55" s="38"/>
      <c r="K55" s="38"/>
      <c r="L55" s="57"/>
      <c r="M55" s="57"/>
      <c r="N55" s="13">
        <f t="shared" si="13"/>
        <v>0</v>
      </c>
    </row>
    <row r="56" spans="2:14" x14ac:dyDescent="0.3">
      <c r="B56" s="39">
        <v>11</v>
      </c>
      <c r="C56" s="42"/>
      <c r="D56" s="120"/>
      <c r="E56" s="121"/>
      <c r="F56" s="35"/>
      <c r="G56" s="43"/>
      <c r="H56" s="45"/>
      <c r="I56" s="38"/>
      <c r="J56" s="38"/>
      <c r="K56" s="38"/>
      <c r="L56" s="57"/>
      <c r="M56" s="57"/>
      <c r="N56" s="13">
        <f t="shared" si="13"/>
        <v>0</v>
      </c>
    </row>
    <row r="57" spans="2:14" x14ac:dyDescent="0.3">
      <c r="B57" s="39">
        <v>12</v>
      </c>
      <c r="C57" s="42"/>
      <c r="D57" s="120"/>
      <c r="E57" s="121"/>
      <c r="F57" s="35"/>
      <c r="G57" s="43"/>
      <c r="H57" s="45"/>
      <c r="I57" s="52"/>
      <c r="J57" s="52"/>
      <c r="K57" s="52"/>
      <c r="L57" s="57"/>
      <c r="M57" s="57"/>
      <c r="N57" s="13">
        <f t="shared" si="13"/>
        <v>0</v>
      </c>
    </row>
    <row r="58" spans="2:14" x14ac:dyDescent="0.3">
      <c r="B58" s="39">
        <v>13</v>
      </c>
      <c r="C58" s="42"/>
      <c r="D58" s="120"/>
      <c r="E58" s="121"/>
      <c r="F58" s="35"/>
      <c r="G58" s="43"/>
      <c r="H58" s="45"/>
      <c r="I58" s="52"/>
      <c r="J58" s="52"/>
      <c r="K58" s="52"/>
      <c r="L58" s="57"/>
      <c r="M58" s="57"/>
      <c r="N58" s="13">
        <f t="shared" si="13"/>
        <v>0</v>
      </c>
    </row>
    <row r="59" spans="2:14" x14ac:dyDescent="0.3">
      <c r="B59" s="39">
        <v>14</v>
      </c>
      <c r="C59" s="42"/>
      <c r="D59" s="120"/>
      <c r="E59" s="121"/>
      <c r="F59" s="35"/>
      <c r="G59" s="43"/>
      <c r="H59" s="45"/>
      <c r="I59" s="52"/>
      <c r="J59" s="52"/>
      <c r="K59" s="52"/>
      <c r="L59" s="57"/>
      <c r="M59" s="57"/>
      <c r="N59" s="13">
        <f>SUM(H59:M59)</f>
        <v>0</v>
      </c>
    </row>
    <row r="60" spans="2:14" x14ac:dyDescent="0.3">
      <c r="B60" s="39">
        <v>15</v>
      </c>
      <c r="C60" s="42"/>
      <c r="D60" s="120"/>
      <c r="E60" s="121"/>
      <c r="F60" s="35"/>
      <c r="G60" s="43"/>
      <c r="H60" s="45"/>
      <c r="I60" s="52"/>
      <c r="J60" s="52"/>
      <c r="K60" s="52"/>
      <c r="L60" s="57"/>
      <c r="M60" s="57"/>
      <c r="N60" s="13">
        <f t="shared" si="13"/>
        <v>0</v>
      </c>
    </row>
    <row r="61" spans="2:14" ht="15" thickBot="1" x14ac:dyDescent="0.35">
      <c r="B61" s="39">
        <v>16</v>
      </c>
      <c r="C61" s="42"/>
      <c r="D61" s="120"/>
      <c r="E61" s="121"/>
      <c r="F61" s="35"/>
      <c r="G61" s="43"/>
      <c r="H61" s="91"/>
      <c r="I61" s="92"/>
      <c r="J61" s="92"/>
      <c r="K61" s="92"/>
      <c r="L61" s="93"/>
      <c r="M61" s="93"/>
      <c r="N61" s="14">
        <f t="shared" si="13"/>
        <v>0</v>
      </c>
    </row>
    <row r="62" spans="2:14" ht="15" thickTop="1" x14ac:dyDescent="0.3">
      <c r="C62" s="117" t="s">
        <v>53</v>
      </c>
      <c r="D62" s="118"/>
      <c r="E62" s="118"/>
      <c r="F62" s="118"/>
      <c r="G62" s="119"/>
      <c r="H62" s="18">
        <f>SUM(H46:H61)</f>
        <v>0</v>
      </c>
      <c r="I62" s="18">
        <f t="shared" ref="I62:L62" si="14">SUM(I46:I61)</f>
        <v>0</v>
      </c>
      <c r="J62" s="18">
        <f t="shared" si="14"/>
        <v>0</v>
      </c>
      <c r="K62" s="18">
        <f t="shared" si="14"/>
        <v>0</v>
      </c>
      <c r="L62" s="18">
        <f t="shared" si="14"/>
        <v>0</v>
      </c>
      <c r="M62" s="18">
        <f>SUM(M46:M61)</f>
        <v>0</v>
      </c>
      <c r="N62" s="18">
        <f>SUM(N46:N61)</f>
        <v>0</v>
      </c>
    </row>
  </sheetData>
  <mergeCells count="37">
    <mergeCell ref="H8:I8"/>
    <mergeCell ref="L16:M16"/>
    <mergeCell ref="N16:O16"/>
    <mergeCell ref="J43:K43"/>
    <mergeCell ref="L43:M43"/>
    <mergeCell ref="H42:I42"/>
    <mergeCell ref="J42:M42"/>
    <mergeCell ref="H43:I43"/>
    <mergeCell ref="D58:E58"/>
    <mergeCell ref="D59:E59"/>
    <mergeCell ref="D60:E60"/>
    <mergeCell ref="D61:E61"/>
    <mergeCell ref="C62:G62"/>
    <mergeCell ref="D57:E57"/>
    <mergeCell ref="D46:E46"/>
    <mergeCell ref="D47:E47"/>
    <mergeCell ref="D48:E48"/>
    <mergeCell ref="D49:E49"/>
    <mergeCell ref="D50:E50"/>
    <mergeCell ref="D51:E51"/>
    <mergeCell ref="D52:E52"/>
    <mergeCell ref="D53:E53"/>
    <mergeCell ref="D54:E54"/>
    <mergeCell ref="D55:E55"/>
    <mergeCell ref="D56:E56"/>
    <mergeCell ref="D44:E44"/>
    <mergeCell ref="D45:E45"/>
    <mergeCell ref="B13:C13"/>
    <mergeCell ref="J15:K15"/>
    <mergeCell ref="L15:O15"/>
    <mergeCell ref="J16:K16"/>
    <mergeCell ref="B6:F6"/>
    <mergeCell ref="D8:E8"/>
    <mergeCell ref="B10:C10"/>
    <mergeCell ref="B11:C11"/>
    <mergeCell ref="B12:C12"/>
    <mergeCell ref="F8:G8"/>
  </mergeCells>
  <phoneticPr fontId="16" type="noConversion"/>
  <dataValidations count="1">
    <dataValidation type="decimal" allowBlank="1" showInputMessage="1" showErrorMessage="1" sqref="E19:I39" xr:uid="{90DB4825-8CF2-48E0-835D-EAD5EDF2253B}">
      <formula1>0</formula1>
      <formula2>99999999999999900000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83612A8-8EAD-47EE-B113-DB902F0E94AF}">
          <x14:formula1>
            <xm:f>'Staffing Rates'!$C$11:$C$31</xm:f>
          </x14:formula1>
          <xm:sqref>C19:C39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EF21B-9A07-43D3-B582-A2A01ED2AFEB}">
  <dimension ref="A1:Q35"/>
  <sheetViews>
    <sheetView showGridLines="0" tabSelected="1" zoomScaleNormal="100" workbookViewId="0"/>
  </sheetViews>
  <sheetFormatPr defaultColWidth="9.109375" defaultRowHeight="14.4" x14ac:dyDescent="0.3"/>
  <cols>
    <col min="1" max="1" width="3.44140625" customWidth="1"/>
    <col min="2" max="2" width="5" customWidth="1"/>
    <col min="3" max="3" width="39" customWidth="1"/>
    <col min="4" max="4" width="44.6640625" customWidth="1"/>
    <col min="5" max="5" width="23.109375" customWidth="1"/>
    <col min="6" max="6" width="20.88671875" customWidth="1"/>
    <col min="7" max="7" width="21.109375" customWidth="1"/>
    <col min="8" max="8" width="18.44140625" customWidth="1"/>
    <col min="9" max="9" width="19" customWidth="1"/>
    <col min="10" max="14" width="15.44140625" customWidth="1"/>
    <col min="15" max="15" width="16.5546875" customWidth="1"/>
    <col min="16" max="16" width="15.5546875" customWidth="1"/>
  </cols>
  <sheetData>
    <row r="1" spans="1:17" s="3" customFormat="1" ht="13.8" x14ac:dyDescent="0.3">
      <c r="A1" s="1" t="s">
        <v>2</v>
      </c>
      <c r="B1" s="2"/>
      <c r="C1" s="2"/>
      <c r="D1" s="2"/>
      <c r="E1" s="2"/>
      <c r="F1" s="2"/>
      <c r="G1" s="2"/>
    </row>
    <row r="2" spans="1:17" s="3" customFormat="1" ht="13.8" x14ac:dyDescent="0.3">
      <c r="A2" s="34" t="s">
        <v>63</v>
      </c>
      <c r="B2" s="2"/>
      <c r="C2" s="2"/>
      <c r="D2" s="4" t="s">
        <v>3</v>
      </c>
      <c r="E2" s="76" t="str">
        <f>IF('Cost Proposal Summary'!E2=0, "",'Cost Proposal Summary'!E2)</f>
        <v/>
      </c>
      <c r="F2" s="2"/>
    </row>
    <row r="3" spans="1:17" s="3" customFormat="1" ht="13.8" x14ac:dyDescent="0.3">
      <c r="A3" s="34" t="str">
        <f>Title!C5</f>
        <v>Attachment D1 - Cost Proposal B Template</v>
      </c>
      <c r="B3" s="2"/>
      <c r="C3" s="2"/>
      <c r="D3" s="2"/>
      <c r="E3" s="2"/>
      <c r="F3" s="2"/>
      <c r="G3" s="2"/>
    </row>
    <row r="4" spans="1:17" s="3" customFormat="1" ht="13.8" x14ac:dyDescent="0.3">
      <c r="A4" s="1" t="s">
        <v>58</v>
      </c>
      <c r="B4" s="5"/>
      <c r="C4" s="5"/>
      <c r="D4" s="5"/>
      <c r="E4" s="5"/>
      <c r="F4" s="5"/>
      <c r="G4" s="26"/>
    </row>
    <row r="5" spans="1:17" x14ac:dyDescent="0.3">
      <c r="B5" s="7"/>
      <c r="C5" s="8"/>
      <c r="D5" s="8"/>
      <c r="E5" s="9"/>
      <c r="F5" s="9"/>
      <c r="G5" s="9"/>
    </row>
    <row r="6" spans="1:17" ht="110.1" customHeight="1" x14ac:dyDescent="0.3">
      <c r="B6" s="128" t="s">
        <v>59</v>
      </c>
      <c r="C6" s="105"/>
      <c r="D6" s="105"/>
      <c r="E6" s="105"/>
      <c r="F6" s="105"/>
    </row>
    <row r="7" spans="1:17" x14ac:dyDescent="0.3">
      <c r="B7" s="8"/>
      <c r="C7" s="29"/>
      <c r="D7" s="29"/>
      <c r="E7" s="8"/>
      <c r="F7" s="8"/>
      <c r="G7" s="8"/>
    </row>
    <row r="9" spans="1:17" ht="14.4" customHeight="1" x14ac:dyDescent="0.3">
      <c r="C9" s="10" t="s">
        <v>60</v>
      </c>
      <c r="D9" s="15"/>
      <c r="E9" s="15"/>
      <c r="F9" s="15"/>
      <c r="G9" s="15"/>
      <c r="H9" s="15"/>
      <c r="I9" s="15"/>
      <c r="J9" s="15"/>
      <c r="K9" s="15"/>
      <c r="L9" s="15"/>
      <c r="M9" s="15"/>
      <c r="O9" s="15"/>
      <c r="P9" s="15"/>
      <c r="Q9" s="15"/>
    </row>
    <row r="10" spans="1:17" ht="14.4" customHeight="1" x14ac:dyDescent="0.3">
      <c r="B10" s="98"/>
      <c r="C10" s="99">
        <v>120000</v>
      </c>
      <c r="D10" s="15"/>
      <c r="E10" s="15"/>
      <c r="F10" s="15"/>
      <c r="G10" s="15"/>
      <c r="H10" s="15"/>
      <c r="I10" s="15"/>
      <c r="J10" s="15"/>
      <c r="K10" s="15"/>
      <c r="L10" s="15"/>
      <c r="M10" s="15"/>
      <c r="O10" s="15"/>
      <c r="P10" s="15"/>
      <c r="Q10" s="15"/>
    </row>
    <row r="11" spans="1:17" x14ac:dyDescent="0.3">
      <c r="E11" s="15"/>
      <c r="F11" s="15"/>
      <c r="G11" s="15"/>
      <c r="H11" s="15"/>
      <c r="I11" s="15"/>
      <c r="J11" s="15"/>
      <c r="K11" s="15"/>
      <c r="L11" s="15"/>
      <c r="M11" s="15"/>
      <c r="O11" s="15"/>
      <c r="P11" s="15"/>
      <c r="Q11" s="15"/>
    </row>
    <row r="12" spans="1:17" x14ac:dyDescent="0.3">
      <c r="O12" s="15"/>
    </row>
    <row r="13" spans="1:17" x14ac:dyDescent="0.3">
      <c r="O13" s="15"/>
    </row>
    <row r="14" spans="1:17" x14ac:dyDescent="0.3">
      <c r="O14" s="15"/>
    </row>
    <row r="15" spans="1:17" x14ac:dyDescent="0.3">
      <c r="O15" s="15"/>
    </row>
    <row r="16" spans="1:17" x14ac:dyDescent="0.3">
      <c r="O16" s="15"/>
    </row>
    <row r="17" spans="15:15" x14ac:dyDescent="0.3">
      <c r="O17" s="15"/>
    </row>
    <row r="18" spans="15:15" x14ac:dyDescent="0.3">
      <c r="O18" s="15"/>
    </row>
    <row r="19" spans="15:15" x14ac:dyDescent="0.3">
      <c r="O19" s="15"/>
    </row>
    <row r="20" spans="15:15" x14ac:dyDescent="0.3">
      <c r="O20" s="15"/>
    </row>
    <row r="21" spans="15:15" x14ac:dyDescent="0.3">
      <c r="O21" s="15"/>
    </row>
    <row r="22" spans="15:15" x14ac:dyDescent="0.3">
      <c r="O22" s="15"/>
    </row>
    <row r="23" spans="15:15" x14ac:dyDescent="0.3">
      <c r="O23" s="15"/>
    </row>
    <row r="24" spans="15:15" x14ac:dyDescent="0.3">
      <c r="O24" s="15"/>
    </row>
    <row r="25" spans="15:15" x14ac:dyDescent="0.3">
      <c r="O25" s="15"/>
    </row>
    <row r="26" spans="15:15" x14ac:dyDescent="0.3">
      <c r="O26" s="15"/>
    </row>
    <row r="27" spans="15:15" x14ac:dyDescent="0.3">
      <c r="O27" s="15"/>
    </row>
    <row r="28" spans="15:15" x14ac:dyDescent="0.3">
      <c r="O28" s="15"/>
    </row>
    <row r="29" spans="15:15" x14ac:dyDescent="0.3">
      <c r="O29" s="15"/>
    </row>
    <row r="30" spans="15:15" x14ac:dyDescent="0.3">
      <c r="O30" s="15"/>
    </row>
    <row r="31" spans="15:15" x14ac:dyDescent="0.3">
      <c r="O31" s="15"/>
    </row>
    <row r="32" spans="15:15" x14ac:dyDescent="0.3">
      <c r="O32" s="15"/>
    </row>
    <row r="33" spans="15:15" x14ac:dyDescent="0.3">
      <c r="O33" s="15"/>
    </row>
    <row r="34" spans="15:15" x14ac:dyDescent="0.3">
      <c r="O34" s="15"/>
    </row>
    <row r="35" spans="15:15" x14ac:dyDescent="0.3">
      <c r="O35" s="15"/>
    </row>
  </sheetData>
  <mergeCells count="1">
    <mergeCell ref="B6:F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7" ma:contentTypeDescription="Create a new document." ma:contentTypeScope="" ma:versionID="98f1e872844d73bbdbf5d517972d457f">
  <xsd:schema xmlns:xsd="http://www.w3.org/2001/XMLSchema" xmlns:xs="http://www.w3.org/2001/XMLSchema" xmlns:p="http://schemas.microsoft.com/office/2006/metadata/properties" xmlns:ns2="cfe3e6b5-9ff0-4074-ac07-686b4af3e272" xmlns:ns3="13c2a3e3-7513-41a6-b1fb-2b9006a971bf" targetNamespace="http://schemas.microsoft.com/office/2006/metadata/properties" ma:root="true" ma:fieldsID="cafd4c27d343efe8f3860e48cbe16472" ns2:_="" ns3:_="">
    <xsd:import namespace="cfe3e6b5-9ff0-4074-ac07-686b4af3e272"/>
    <xsd:import namespace="13c2a3e3-7513-41a6-b1fb-2b9006a971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documentManagement>
</p:properties>
</file>

<file path=customXml/itemProps1.xml><?xml version="1.0" encoding="utf-8"?>
<ds:datastoreItem xmlns:ds="http://schemas.openxmlformats.org/officeDocument/2006/customXml" ds:itemID="{EB312495-F5D9-46D3-ACA9-2FD562A783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F322BC-9894-4549-A29E-F153CA8199C0}">
  <ds:schemaRefs>
    <ds:schemaRef ds:uri="http://schemas.microsoft.com/sharepoint/v3/contenttype/forms"/>
  </ds:schemaRefs>
</ds:datastoreItem>
</file>

<file path=customXml/itemProps3.xml><?xml version="1.0" encoding="utf-8"?>
<ds:datastoreItem xmlns:ds="http://schemas.openxmlformats.org/officeDocument/2006/customXml" ds:itemID="{2BFBB73E-B11B-422A-BD78-5B0B8F66756B}">
  <ds:schemaRefs>
    <ds:schemaRef ds:uri="http://schemas.microsoft.com/office/2006/metadata/properties"/>
    <ds:schemaRef ds:uri="13c2a3e3-7513-41a6-b1fb-2b9006a971bf"/>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cfe3e6b5-9ff0-4074-ac07-686b4af3e27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Title</vt:lpstr>
      <vt:lpstr>Cost Proposal Summary</vt:lpstr>
      <vt:lpstr>Staffing Rates</vt:lpstr>
      <vt:lpstr>QA &amp; TA</vt:lpstr>
      <vt:lpstr>Training </vt:lpstr>
      <vt:lpstr>Event Planning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2026-02-25T15:52:19Z</dcterms:created>
  <dcterms:modified xsi:type="dcterms:W3CDTF">2026-04-01T12:17:58Z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ies>
</file>